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5760" yWindow="-26025" windowWidth="29040" windowHeight="16440"/>
  </bookViews>
  <sheets>
    <sheet name="Титульный лист" sheetId="11" r:id="rId1"/>
    <sheet name="Раздел 1" sheetId="8" r:id="rId2"/>
    <sheet name="Раздел 2" sheetId="4" r:id="rId3"/>
    <sheet name="Раздел 3" sheetId="9" r:id="rId4"/>
    <sheet name="Раздел 4" sheetId="6" r:id="rId5"/>
    <sheet name="Лист1" sheetId="12" r:id="rId6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76" i="4" l="1"/>
  <c r="AN67" i="4"/>
  <c r="R75" i="4"/>
  <c r="AL14" i="9"/>
  <c r="V14" i="9"/>
  <c r="AD14" i="9"/>
  <c r="AH67" i="4"/>
  <c r="AF67" i="4"/>
  <c r="Z67" i="4"/>
  <c r="X67" i="4"/>
  <c r="R67" i="4"/>
  <c r="P67" i="4"/>
  <c r="X73" i="4"/>
  <c r="AF73" i="4"/>
  <c r="Z73" i="4"/>
  <c r="AN73" i="4"/>
  <c r="AH73" i="4"/>
  <c r="R73" i="4"/>
  <c r="P73" i="4"/>
  <c r="AJ68" i="4"/>
  <c r="AI68" i="4"/>
  <c r="AG68" i="4"/>
  <c r="AB68" i="4"/>
  <c r="AA68" i="4"/>
  <c r="Y68" i="4"/>
  <c r="T68" i="4"/>
  <c r="S68" i="4"/>
  <c r="Q68" i="4"/>
  <c r="L68" i="4"/>
  <c r="K68" i="4"/>
  <c r="H68" i="4"/>
  <c r="AJ66" i="4"/>
  <c r="AI66" i="4"/>
  <c r="AG66" i="4"/>
  <c r="AB66" i="4"/>
  <c r="AA66" i="4"/>
  <c r="Y66" i="4"/>
  <c r="T66" i="4"/>
  <c r="S66" i="4"/>
  <c r="Q66" i="4"/>
  <c r="L66" i="4"/>
  <c r="K66" i="4"/>
  <c r="H66" i="4"/>
  <c r="AJ64" i="4"/>
  <c r="AI64" i="4"/>
  <c r="AG64" i="4"/>
  <c r="AB64" i="4"/>
  <c r="AA64" i="4"/>
  <c r="Y64" i="4"/>
  <c r="T64" i="4"/>
  <c r="S64" i="4"/>
  <c r="Q64" i="4"/>
  <c r="L64" i="4"/>
  <c r="K64" i="4"/>
  <c r="H64" i="4"/>
  <c r="AJ62" i="4"/>
  <c r="AI62" i="4"/>
  <c r="AG62" i="4"/>
  <c r="AB62" i="4"/>
  <c r="AA62" i="4"/>
  <c r="Y62" i="4"/>
  <c r="T62" i="4"/>
  <c r="S62" i="4"/>
  <c r="Q62" i="4"/>
  <c r="L62" i="4"/>
  <c r="K62" i="4"/>
  <c r="H62" i="4"/>
  <c r="G64" i="4"/>
  <c r="G66" i="4"/>
  <c r="F66" i="4"/>
  <c r="G62" i="4"/>
  <c r="F62" i="4"/>
  <c r="G68" i="4"/>
  <c r="F68" i="4"/>
  <c r="F64" i="4"/>
  <c r="V15" i="6"/>
  <c r="P33" i="4"/>
  <c r="N21" i="4"/>
  <c r="I29" i="4"/>
  <c r="I21" i="4"/>
  <c r="J33" i="4"/>
  <c r="J76" i="4"/>
  <c r="J73" i="4"/>
  <c r="J70" i="4"/>
  <c r="J67" i="4"/>
  <c r="AR7" i="6"/>
  <c r="AS7" i="6"/>
  <c r="AJ7" i="6"/>
  <c r="AK7" i="6"/>
  <c r="AB7" i="6"/>
  <c r="AC7" i="6"/>
  <c r="T63" i="4"/>
  <c r="T61" i="4"/>
  <c r="T65" i="4"/>
  <c r="AJ72" i="4"/>
  <c r="AI72" i="4"/>
  <c r="AJ69" i="4"/>
  <c r="AI69" i="4"/>
  <c r="AJ70" i="4"/>
  <c r="AI70" i="4"/>
  <c r="AJ76" i="4"/>
  <c r="AJ63" i="4"/>
  <c r="AI63" i="4"/>
  <c r="AJ61" i="4"/>
  <c r="AI61" i="4"/>
  <c r="AJ65" i="4"/>
  <c r="AI65" i="4"/>
  <c r="AB72" i="4"/>
  <c r="AA72" i="4"/>
  <c r="AB69" i="4"/>
  <c r="AA69" i="4"/>
  <c r="AB70" i="4"/>
  <c r="AA70" i="4"/>
  <c r="AB63" i="4"/>
  <c r="AA63" i="4"/>
  <c r="AB61" i="4"/>
  <c r="AA61" i="4"/>
  <c r="AB65" i="4"/>
  <c r="AA65" i="4"/>
  <c r="L63" i="4"/>
  <c r="L61" i="4"/>
  <c r="L65" i="4"/>
  <c r="L71" i="4"/>
  <c r="K71" i="4"/>
  <c r="L72" i="4"/>
  <c r="K72" i="4"/>
  <c r="L69" i="4"/>
  <c r="K69" i="4"/>
  <c r="L70" i="4"/>
  <c r="AO16" i="6"/>
  <c r="AO17" i="6"/>
  <c r="AO18" i="6"/>
  <c r="AO19" i="6"/>
  <c r="AO20" i="6"/>
  <c r="AO21" i="6"/>
  <c r="AO22" i="6"/>
  <c r="AO14" i="6"/>
  <c r="AT15" i="6"/>
  <c r="AO15" i="6"/>
  <c r="AO10" i="6"/>
  <c r="AO11" i="6"/>
  <c r="AO12" i="6"/>
  <c r="AO8" i="6"/>
  <c r="AT9" i="6"/>
  <c r="AO9" i="6"/>
  <c r="AG16" i="6"/>
  <c r="AG17" i="6"/>
  <c r="AG18" i="6"/>
  <c r="AG19" i="6"/>
  <c r="AG20" i="6"/>
  <c r="AG21" i="6"/>
  <c r="AG22" i="6"/>
  <c r="AG14" i="6"/>
  <c r="AG10" i="6"/>
  <c r="AG11" i="6"/>
  <c r="AG12" i="6"/>
  <c r="AG8" i="6"/>
  <c r="AL15" i="6"/>
  <c r="AG15" i="6"/>
  <c r="AL9" i="6"/>
  <c r="AG9" i="6"/>
  <c r="Y16" i="6"/>
  <c r="Y17" i="6"/>
  <c r="Y18" i="6"/>
  <c r="Y19" i="6"/>
  <c r="Y20" i="6"/>
  <c r="Y21" i="6"/>
  <c r="Y22" i="6"/>
  <c r="Y14" i="6"/>
  <c r="Y10" i="6"/>
  <c r="Y11" i="6"/>
  <c r="Y12" i="6"/>
  <c r="Y8" i="6"/>
  <c r="AD15" i="6"/>
  <c r="Y15" i="6"/>
  <c r="AD9" i="6"/>
  <c r="Y9" i="6"/>
  <c r="E21" i="6"/>
  <c r="E19" i="6"/>
  <c r="E15" i="6"/>
  <c r="E14" i="6"/>
  <c r="E11" i="6"/>
  <c r="E10" i="6"/>
  <c r="E9" i="6"/>
  <c r="E8" i="6"/>
  <c r="AG72" i="4"/>
  <c r="AG69" i="4"/>
  <c r="AG63" i="4"/>
  <c r="AG61" i="4"/>
  <c r="AG65" i="4"/>
  <c r="Y63" i="4"/>
  <c r="Y61" i="4"/>
  <c r="Y65" i="4"/>
  <c r="Y72" i="4"/>
  <c r="Y69" i="4"/>
  <c r="S63" i="4"/>
  <c r="Q63" i="4"/>
  <c r="S61" i="4"/>
  <c r="Q61" i="4"/>
  <c r="S65" i="4"/>
  <c r="Q65" i="4"/>
  <c r="S72" i="4"/>
  <c r="Q72" i="4"/>
  <c r="S69" i="4"/>
  <c r="Q69" i="4"/>
  <c r="H72" i="4"/>
  <c r="G72" i="4"/>
  <c r="H69" i="4"/>
  <c r="G69" i="4"/>
  <c r="H70" i="4"/>
  <c r="H63" i="4"/>
  <c r="H61" i="4"/>
  <c r="H65" i="4"/>
  <c r="K63" i="4"/>
  <c r="K61" i="4"/>
  <c r="K65" i="4"/>
  <c r="C5" i="8"/>
  <c r="C15" i="8"/>
  <c r="C11" i="8"/>
  <c r="C9" i="8"/>
  <c r="C8" i="8"/>
  <c r="G61" i="4"/>
  <c r="F61" i="4"/>
  <c r="F69" i="4"/>
  <c r="F72" i="4"/>
  <c r="G65" i="4"/>
  <c r="F65" i="4"/>
  <c r="G63" i="4"/>
  <c r="F63" i="4"/>
  <c r="F48" i="4"/>
  <c r="F44" i="4"/>
  <c r="F40" i="4"/>
  <c r="H11" i="4"/>
  <c r="H13" i="4"/>
  <c r="H14" i="4"/>
  <c r="H15" i="4"/>
  <c r="H17" i="4"/>
  <c r="H18" i="4"/>
  <c r="H19" i="4"/>
  <c r="H21" i="4"/>
  <c r="H22" i="4"/>
  <c r="H23" i="4"/>
  <c r="H25" i="4"/>
  <c r="H26" i="4"/>
  <c r="H27" i="4"/>
  <c r="H29" i="4"/>
  <c r="H30" i="4"/>
  <c r="H31" i="4"/>
  <c r="H33" i="4"/>
  <c r="H34" i="4"/>
  <c r="H35" i="4"/>
  <c r="H37" i="4"/>
  <c r="H38" i="4"/>
  <c r="H39" i="4"/>
  <c r="H41" i="4"/>
  <c r="H42" i="4"/>
  <c r="H43" i="4"/>
  <c r="H45" i="4"/>
  <c r="H46" i="4"/>
  <c r="H47" i="4"/>
  <c r="H49" i="4"/>
  <c r="H50" i="4"/>
  <c r="H51" i="4"/>
  <c r="H53" i="4"/>
  <c r="H54" i="4"/>
  <c r="H55" i="4"/>
  <c r="H57" i="4"/>
  <c r="H58" i="4"/>
  <c r="H59" i="4"/>
  <c r="H71" i="4"/>
  <c r="H76" i="4"/>
  <c r="H74" i="4"/>
  <c r="H75" i="4"/>
  <c r="D13" i="8"/>
  <c r="E13" i="8"/>
  <c r="F13" i="8"/>
  <c r="G13" i="8"/>
  <c r="C13" i="8"/>
  <c r="D7" i="8"/>
  <c r="D6" i="8"/>
  <c r="D4" i="8"/>
  <c r="D3" i="8"/>
  <c r="E7" i="8"/>
  <c r="E6" i="8"/>
  <c r="E4" i="8"/>
  <c r="E3" i="8"/>
  <c r="F7" i="8"/>
  <c r="F6" i="8"/>
  <c r="F4" i="8"/>
  <c r="F3" i="8"/>
  <c r="G7" i="8"/>
  <c r="G6" i="8"/>
  <c r="G4" i="8"/>
  <c r="G3" i="8"/>
  <c r="C7" i="8"/>
  <c r="C6" i="8"/>
  <c r="C4" i="8"/>
  <c r="C3" i="8"/>
  <c r="AM22" i="6"/>
  <c r="AM21" i="6"/>
  <c r="AM20" i="6"/>
  <c r="AM19" i="6"/>
  <c r="AM18" i="6"/>
  <c r="AM17" i="6"/>
  <c r="AM16" i="6"/>
  <c r="AM15" i="6"/>
  <c r="AM14" i="6"/>
  <c r="AR13" i="6"/>
  <c r="AR6" i="6"/>
  <c r="AQ13" i="6"/>
  <c r="AP13" i="6"/>
  <c r="AO13" i="6"/>
  <c r="AM13" i="6"/>
  <c r="AN13" i="6"/>
  <c r="AM12" i="6"/>
  <c r="AM11" i="6"/>
  <c r="AM10" i="6"/>
  <c r="AM9" i="6"/>
  <c r="AM8" i="6"/>
  <c r="AQ7" i="6"/>
  <c r="AQ6" i="6"/>
  <c r="AP7" i="6"/>
  <c r="AN7" i="6"/>
  <c r="AN6" i="6"/>
  <c r="AE22" i="6"/>
  <c r="AE21" i="6"/>
  <c r="AE20" i="6"/>
  <c r="AE19" i="6"/>
  <c r="AE18" i="6"/>
  <c r="AE17" i="6"/>
  <c r="AE16" i="6"/>
  <c r="AE15" i="6"/>
  <c r="AE14" i="6"/>
  <c r="AJ13" i="6"/>
  <c r="AI13" i="6"/>
  <c r="AH13" i="6"/>
  <c r="AG13" i="6"/>
  <c r="AF13" i="6"/>
  <c r="AE12" i="6"/>
  <c r="AE11" i="6"/>
  <c r="AE10" i="6"/>
  <c r="AE9" i="6"/>
  <c r="AE8" i="6"/>
  <c r="AI7" i="6"/>
  <c r="AI6" i="6"/>
  <c r="AH7" i="6"/>
  <c r="AH6" i="6"/>
  <c r="AF7" i="6"/>
  <c r="W22" i="6"/>
  <c r="W21" i="6"/>
  <c r="W20" i="6"/>
  <c r="W19" i="6"/>
  <c r="W18" i="6"/>
  <c r="W17" i="6"/>
  <c r="W16" i="6"/>
  <c r="W15" i="6"/>
  <c r="W14" i="6"/>
  <c r="AB13" i="6"/>
  <c r="AA13" i="6"/>
  <c r="Z13" i="6"/>
  <c r="Y13" i="6"/>
  <c r="W13" i="6"/>
  <c r="X13" i="6"/>
  <c r="W12" i="6"/>
  <c r="W11" i="6"/>
  <c r="W10" i="6"/>
  <c r="W9" i="6"/>
  <c r="W8" i="6"/>
  <c r="AA7" i="6"/>
  <c r="AA6" i="6"/>
  <c r="Z7" i="6"/>
  <c r="X7" i="6"/>
  <c r="X6" i="6"/>
  <c r="M13" i="6"/>
  <c r="M7" i="6"/>
  <c r="F13" i="6"/>
  <c r="AF21" i="9"/>
  <c r="AH19" i="9"/>
  <c r="AG19" i="9"/>
  <c r="AE19" i="9"/>
  <c r="AH18" i="9"/>
  <c r="AG18" i="9"/>
  <c r="AE18" i="9"/>
  <c r="AH17" i="9"/>
  <c r="AH16" i="9"/>
  <c r="AH15" i="9"/>
  <c r="AH14" i="9"/>
  <c r="AG14" i="9"/>
  <c r="AE14" i="9"/>
  <c r="AH13" i="9"/>
  <c r="AH12" i="9"/>
  <c r="AG12" i="9"/>
  <c r="AE12" i="9"/>
  <c r="AL11" i="9"/>
  <c r="AK11" i="9"/>
  <c r="AJ11" i="9"/>
  <c r="AI11" i="9"/>
  <c r="AF11" i="9"/>
  <c r="AH10" i="9"/>
  <c r="AG10" i="9"/>
  <c r="AE10" i="9"/>
  <c r="X21" i="9"/>
  <c r="Z19" i="9"/>
  <c r="Y19" i="9"/>
  <c r="W19" i="9"/>
  <c r="Z18" i="9"/>
  <c r="Y18" i="9"/>
  <c r="W18" i="9"/>
  <c r="Z17" i="9"/>
  <c r="Y17" i="9"/>
  <c r="W17" i="9"/>
  <c r="Z16" i="9"/>
  <c r="Y16" i="9"/>
  <c r="W16" i="9"/>
  <c r="Z15" i="9"/>
  <c r="Y15" i="9"/>
  <c r="W15" i="9"/>
  <c r="Z14" i="9"/>
  <c r="Y14" i="9"/>
  <c r="W14" i="9"/>
  <c r="Z13" i="9"/>
  <c r="Y13" i="9"/>
  <c r="W13" i="9"/>
  <c r="Z12" i="9"/>
  <c r="Y12" i="9"/>
  <c r="W12" i="9"/>
  <c r="AD11" i="9"/>
  <c r="AC11" i="9"/>
  <c r="AB11" i="9"/>
  <c r="AA11" i="9"/>
  <c r="Z11" i="9"/>
  <c r="X11" i="9"/>
  <c r="Z10" i="9"/>
  <c r="Y10" i="9"/>
  <c r="W10" i="9"/>
  <c r="R19" i="9"/>
  <c r="Q19" i="9"/>
  <c r="O19" i="9"/>
  <c r="R18" i="9"/>
  <c r="Q18" i="9"/>
  <c r="O18" i="9"/>
  <c r="R17" i="9"/>
  <c r="Q17" i="9"/>
  <c r="O17" i="9"/>
  <c r="R16" i="9"/>
  <c r="Q16" i="9"/>
  <c r="O16" i="9"/>
  <c r="R15" i="9"/>
  <c r="Q15" i="9"/>
  <c r="O15" i="9"/>
  <c r="R14" i="9"/>
  <c r="Q14" i="9"/>
  <c r="O14" i="9"/>
  <c r="R13" i="9"/>
  <c r="Q13" i="9"/>
  <c r="O13" i="9"/>
  <c r="R12" i="9"/>
  <c r="Q12" i="9"/>
  <c r="O12" i="9"/>
  <c r="P21" i="9"/>
  <c r="V11" i="9"/>
  <c r="U11" i="9"/>
  <c r="T11" i="9"/>
  <c r="S11" i="9"/>
  <c r="P11" i="9"/>
  <c r="R10" i="9"/>
  <c r="Q10" i="9"/>
  <c r="O10" i="9"/>
  <c r="N11" i="9"/>
  <c r="M11" i="9"/>
  <c r="L11" i="9"/>
  <c r="K11" i="9"/>
  <c r="H11" i="9"/>
  <c r="E11" i="9"/>
  <c r="G11" i="9"/>
  <c r="E20" i="9"/>
  <c r="E22" i="9"/>
  <c r="E23" i="9"/>
  <c r="E12" i="9"/>
  <c r="E13" i="9"/>
  <c r="E14" i="9"/>
  <c r="E15" i="9"/>
  <c r="E16" i="9"/>
  <c r="E17" i="9"/>
  <c r="E18" i="9"/>
  <c r="E19" i="9"/>
  <c r="J12" i="9"/>
  <c r="I12" i="9"/>
  <c r="J13" i="9"/>
  <c r="I13" i="9"/>
  <c r="J14" i="9"/>
  <c r="I14" i="9"/>
  <c r="J15" i="9"/>
  <c r="I15" i="9"/>
  <c r="J16" i="9"/>
  <c r="I16" i="9"/>
  <c r="J17" i="9"/>
  <c r="I17" i="9"/>
  <c r="J18" i="9"/>
  <c r="I18" i="9"/>
  <c r="J19" i="9"/>
  <c r="I19" i="9"/>
  <c r="J10" i="9"/>
  <c r="I10" i="9"/>
  <c r="E10" i="9"/>
  <c r="AJ75" i="4"/>
  <c r="AI75" i="4"/>
  <c r="AG75" i="4"/>
  <c r="AJ74" i="4"/>
  <c r="AI74" i="4"/>
  <c r="AG74" i="4"/>
  <c r="AI76" i="4"/>
  <c r="AG76" i="4"/>
  <c r="AG70" i="4"/>
  <c r="AJ71" i="4"/>
  <c r="AI71" i="4"/>
  <c r="AG71" i="4"/>
  <c r="AH60" i="4"/>
  <c r="AJ59" i="4"/>
  <c r="AI59" i="4"/>
  <c r="AG59" i="4"/>
  <c r="AJ58" i="4"/>
  <c r="AI58" i="4"/>
  <c r="AG58" i="4"/>
  <c r="AJ57" i="4"/>
  <c r="AI57" i="4"/>
  <c r="AG57" i="4"/>
  <c r="AJ55" i="4"/>
  <c r="AI55" i="4"/>
  <c r="AG55" i="4"/>
  <c r="AJ54" i="4"/>
  <c r="AI54" i="4"/>
  <c r="AG54" i="4"/>
  <c r="AJ53" i="4"/>
  <c r="AI53" i="4"/>
  <c r="AG53" i="4"/>
  <c r="AH52" i="4"/>
  <c r="AJ51" i="4"/>
  <c r="AI51" i="4"/>
  <c r="AG51" i="4"/>
  <c r="AJ50" i="4"/>
  <c r="AI50" i="4"/>
  <c r="AG50" i="4"/>
  <c r="AJ49" i="4"/>
  <c r="AI49" i="4"/>
  <c r="AG49" i="4"/>
  <c r="AH48" i="4"/>
  <c r="AJ47" i="4"/>
  <c r="AI47" i="4"/>
  <c r="AG47" i="4"/>
  <c r="AJ46" i="4"/>
  <c r="AI46" i="4"/>
  <c r="AG46" i="4"/>
  <c r="AJ45" i="4"/>
  <c r="AI45" i="4"/>
  <c r="AG45" i="4"/>
  <c r="AH44" i="4"/>
  <c r="AJ43" i="4"/>
  <c r="AI43" i="4"/>
  <c r="AG43" i="4"/>
  <c r="AJ42" i="4"/>
  <c r="AI42" i="4"/>
  <c r="AG42" i="4"/>
  <c r="AJ41" i="4"/>
  <c r="AI41" i="4"/>
  <c r="AG41" i="4"/>
  <c r="AH40" i="4"/>
  <c r="AJ39" i="4"/>
  <c r="AI39" i="4"/>
  <c r="AG39" i="4"/>
  <c r="AJ38" i="4"/>
  <c r="AI38" i="4"/>
  <c r="AG38" i="4"/>
  <c r="AJ37" i="4"/>
  <c r="AI37" i="4"/>
  <c r="AG37" i="4"/>
  <c r="AH36" i="4"/>
  <c r="AJ35" i="4"/>
  <c r="AI35" i="4"/>
  <c r="AG35" i="4"/>
  <c r="AJ34" i="4"/>
  <c r="AI34" i="4"/>
  <c r="AG34" i="4"/>
  <c r="AJ33" i="4"/>
  <c r="AI33" i="4"/>
  <c r="AG33" i="4"/>
  <c r="AH32" i="4"/>
  <c r="AJ31" i="4"/>
  <c r="AI31" i="4"/>
  <c r="AG31" i="4"/>
  <c r="AJ30" i="4"/>
  <c r="AI30" i="4"/>
  <c r="AG30" i="4"/>
  <c r="AJ29" i="4"/>
  <c r="AI29" i="4"/>
  <c r="AG29" i="4"/>
  <c r="AH28" i="4"/>
  <c r="AJ27" i="4"/>
  <c r="AI27" i="4"/>
  <c r="AG27" i="4"/>
  <c r="AJ26" i="4"/>
  <c r="AI26" i="4"/>
  <c r="AG26" i="4"/>
  <c r="AJ25" i="4"/>
  <c r="AI25" i="4"/>
  <c r="AG25" i="4"/>
  <c r="AH24" i="4"/>
  <c r="AJ23" i="4"/>
  <c r="AI23" i="4"/>
  <c r="AG23" i="4"/>
  <c r="AJ22" i="4"/>
  <c r="AI22" i="4"/>
  <c r="AG22" i="4"/>
  <c r="AJ21" i="4"/>
  <c r="AI21" i="4"/>
  <c r="AG21" i="4"/>
  <c r="AH20" i="4"/>
  <c r="AJ19" i="4"/>
  <c r="AI19" i="4"/>
  <c r="AG19" i="4"/>
  <c r="AJ18" i="4"/>
  <c r="AI18" i="4"/>
  <c r="AG18" i="4"/>
  <c r="AJ17" i="4"/>
  <c r="AI17" i="4"/>
  <c r="AG17" i="4"/>
  <c r="AH16" i="4"/>
  <c r="AJ15" i="4"/>
  <c r="AI15" i="4"/>
  <c r="AG15" i="4"/>
  <c r="AJ14" i="4"/>
  <c r="AI14" i="4"/>
  <c r="AG14" i="4"/>
  <c r="AJ13" i="4"/>
  <c r="AI13" i="4"/>
  <c r="AG13" i="4"/>
  <c r="AH12" i="4"/>
  <c r="AJ11" i="4"/>
  <c r="AI11" i="4"/>
  <c r="AG11" i="4"/>
  <c r="AB75" i="4"/>
  <c r="AA75" i="4"/>
  <c r="Y75" i="4"/>
  <c r="AB74" i="4"/>
  <c r="AA74" i="4"/>
  <c r="Y74" i="4"/>
  <c r="AB76" i="4"/>
  <c r="AA76" i="4"/>
  <c r="Y76" i="4"/>
  <c r="Y70" i="4"/>
  <c r="AB71" i="4"/>
  <c r="AA71" i="4"/>
  <c r="Y71" i="4"/>
  <c r="Z60" i="4"/>
  <c r="AB59" i="4"/>
  <c r="AA59" i="4"/>
  <c r="Y59" i="4"/>
  <c r="AB58" i="4"/>
  <c r="AA58" i="4"/>
  <c r="Y58" i="4"/>
  <c r="AB57" i="4"/>
  <c r="AA57" i="4"/>
  <c r="Y57" i="4"/>
  <c r="AB55" i="4"/>
  <c r="AA55" i="4"/>
  <c r="Y55" i="4"/>
  <c r="AB54" i="4"/>
  <c r="AA54" i="4"/>
  <c r="Y54" i="4"/>
  <c r="AB53" i="4"/>
  <c r="AA53" i="4"/>
  <c r="Y53" i="4"/>
  <c r="Z52" i="4"/>
  <c r="AB51" i="4"/>
  <c r="AA51" i="4"/>
  <c r="Y51" i="4"/>
  <c r="AB50" i="4"/>
  <c r="AA50" i="4"/>
  <c r="Y50" i="4"/>
  <c r="AB49" i="4"/>
  <c r="AA49" i="4"/>
  <c r="Y49" i="4"/>
  <c r="Z48" i="4"/>
  <c r="AB47" i="4"/>
  <c r="AA47" i="4"/>
  <c r="Y47" i="4"/>
  <c r="AB46" i="4"/>
  <c r="AA46" i="4"/>
  <c r="Y46" i="4"/>
  <c r="AB45" i="4"/>
  <c r="AA45" i="4"/>
  <c r="Y45" i="4"/>
  <c r="Z44" i="4"/>
  <c r="AB43" i="4"/>
  <c r="AA43" i="4"/>
  <c r="Y43" i="4"/>
  <c r="AB42" i="4"/>
  <c r="AA42" i="4"/>
  <c r="Y42" i="4"/>
  <c r="AB41" i="4"/>
  <c r="AA41" i="4"/>
  <c r="Y41" i="4"/>
  <c r="Z40" i="4"/>
  <c r="AB39" i="4"/>
  <c r="AA39" i="4"/>
  <c r="Y39" i="4"/>
  <c r="AB38" i="4"/>
  <c r="AA38" i="4"/>
  <c r="Y38" i="4"/>
  <c r="AB37" i="4"/>
  <c r="AA37" i="4"/>
  <c r="Y37" i="4"/>
  <c r="Z36" i="4"/>
  <c r="AB35" i="4"/>
  <c r="AA35" i="4"/>
  <c r="Y35" i="4"/>
  <c r="AB34" i="4"/>
  <c r="AA34" i="4"/>
  <c r="Y34" i="4"/>
  <c r="AB33" i="4"/>
  <c r="AA33" i="4"/>
  <c r="Y33" i="4"/>
  <c r="Z32" i="4"/>
  <c r="AB31" i="4"/>
  <c r="AA31" i="4"/>
  <c r="Y31" i="4"/>
  <c r="AB30" i="4"/>
  <c r="AA30" i="4"/>
  <c r="Y30" i="4"/>
  <c r="AB29" i="4"/>
  <c r="AA29" i="4"/>
  <c r="Y29" i="4"/>
  <c r="Z28" i="4"/>
  <c r="AB27" i="4"/>
  <c r="AA27" i="4"/>
  <c r="Y27" i="4"/>
  <c r="AB26" i="4"/>
  <c r="AA26" i="4"/>
  <c r="Y26" i="4"/>
  <c r="AB25" i="4"/>
  <c r="AA25" i="4"/>
  <c r="Y25" i="4"/>
  <c r="Z24" i="4"/>
  <c r="AB23" i="4"/>
  <c r="AA23" i="4"/>
  <c r="Y23" i="4"/>
  <c r="AB22" i="4"/>
  <c r="AA22" i="4"/>
  <c r="Y22" i="4"/>
  <c r="AB21" i="4"/>
  <c r="AA21" i="4"/>
  <c r="Y21" i="4"/>
  <c r="Z20" i="4"/>
  <c r="AB19" i="4"/>
  <c r="AA19" i="4"/>
  <c r="Y19" i="4"/>
  <c r="AB18" i="4"/>
  <c r="AA18" i="4"/>
  <c r="Y18" i="4"/>
  <c r="AB17" i="4"/>
  <c r="AA17" i="4"/>
  <c r="Y17" i="4"/>
  <c r="Z16" i="4"/>
  <c r="AB15" i="4"/>
  <c r="AA15" i="4"/>
  <c r="Y15" i="4"/>
  <c r="AB14" i="4"/>
  <c r="AA14" i="4"/>
  <c r="Y14" i="4"/>
  <c r="AB13" i="4"/>
  <c r="AA13" i="4"/>
  <c r="Y13" i="4"/>
  <c r="Z12" i="4"/>
  <c r="AB11" i="4"/>
  <c r="AA11" i="4"/>
  <c r="Y11" i="4"/>
  <c r="T75" i="4"/>
  <c r="S75" i="4"/>
  <c r="Q75" i="4"/>
  <c r="T74" i="4"/>
  <c r="S74" i="4"/>
  <c r="Q74" i="4"/>
  <c r="T76" i="4"/>
  <c r="S76" i="4"/>
  <c r="Q76" i="4"/>
  <c r="T70" i="4"/>
  <c r="T71" i="4"/>
  <c r="S71" i="4"/>
  <c r="Q71" i="4"/>
  <c r="T59" i="4"/>
  <c r="S59" i="4"/>
  <c r="Q59" i="4"/>
  <c r="T58" i="4"/>
  <c r="S58" i="4"/>
  <c r="Q58" i="4"/>
  <c r="T57" i="4"/>
  <c r="S57" i="4"/>
  <c r="Q57" i="4"/>
  <c r="T55" i="4"/>
  <c r="S55" i="4"/>
  <c r="Q55" i="4"/>
  <c r="T54" i="4"/>
  <c r="S54" i="4"/>
  <c r="Q54" i="4"/>
  <c r="T53" i="4"/>
  <c r="S53" i="4"/>
  <c r="Q53" i="4"/>
  <c r="T51" i="4"/>
  <c r="S51" i="4"/>
  <c r="Q51" i="4"/>
  <c r="T50" i="4"/>
  <c r="S50" i="4"/>
  <c r="Q50" i="4"/>
  <c r="T49" i="4"/>
  <c r="S49" i="4"/>
  <c r="Q49" i="4"/>
  <c r="T47" i="4"/>
  <c r="S47" i="4"/>
  <c r="Q47" i="4"/>
  <c r="T46" i="4"/>
  <c r="S46" i="4"/>
  <c r="Q46" i="4"/>
  <c r="T45" i="4"/>
  <c r="S45" i="4"/>
  <c r="Q45" i="4"/>
  <c r="T43" i="4"/>
  <c r="S43" i="4"/>
  <c r="Q43" i="4"/>
  <c r="T42" i="4"/>
  <c r="S42" i="4"/>
  <c r="Q42" i="4"/>
  <c r="T41" i="4"/>
  <c r="S41" i="4"/>
  <c r="Q41" i="4"/>
  <c r="T39" i="4"/>
  <c r="S39" i="4"/>
  <c r="Q39" i="4"/>
  <c r="T38" i="4"/>
  <c r="S38" i="4"/>
  <c r="Q38" i="4"/>
  <c r="T37" i="4"/>
  <c r="S37" i="4"/>
  <c r="Q37" i="4"/>
  <c r="T35" i="4"/>
  <c r="S35" i="4"/>
  <c r="Q35" i="4"/>
  <c r="T34" i="4"/>
  <c r="S34" i="4"/>
  <c r="Q34" i="4"/>
  <c r="T33" i="4"/>
  <c r="S33" i="4"/>
  <c r="Q33" i="4"/>
  <c r="T31" i="4"/>
  <c r="S31" i="4"/>
  <c r="Q31" i="4"/>
  <c r="T30" i="4"/>
  <c r="S30" i="4"/>
  <c r="Q30" i="4"/>
  <c r="T29" i="4"/>
  <c r="S29" i="4"/>
  <c r="Q29" i="4"/>
  <c r="T27" i="4"/>
  <c r="S27" i="4"/>
  <c r="Q27" i="4"/>
  <c r="T26" i="4"/>
  <c r="S26" i="4"/>
  <c r="Q26" i="4"/>
  <c r="T25" i="4"/>
  <c r="S25" i="4"/>
  <c r="Q25" i="4"/>
  <c r="T23" i="4"/>
  <c r="S23" i="4"/>
  <c r="Q23" i="4"/>
  <c r="T22" i="4"/>
  <c r="S22" i="4"/>
  <c r="Q22" i="4"/>
  <c r="T21" i="4"/>
  <c r="S21" i="4"/>
  <c r="Q21" i="4"/>
  <c r="T19" i="4"/>
  <c r="S19" i="4"/>
  <c r="Q19" i="4"/>
  <c r="T18" i="4"/>
  <c r="S18" i="4"/>
  <c r="Q18" i="4"/>
  <c r="T17" i="4"/>
  <c r="S17" i="4"/>
  <c r="Q17" i="4"/>
  <c r="T15" i="4"/>
  <c r="S15" i="4"/>
  <c r="Q15" i="4"/>
  <c r="T14" i="4"/>
  <c r="S14" i="4"/>
  <c r="Q14" i="4"/>
  <c r="T13" i="4"/>
  <c r="S13" i="4"/>
  <c r="Q13" i="4"/>
  <c r="T11" i="4"/>
  <c r="S11" i="4"/>
  <c r="Q11" i="4"/>
  <c r="L11" i="4"/>
  <c r="K11" i="4"/>
  <c r="L13" i="4"/>
  <c r="K13" i="4"/>
  <c r="L14" i="4"/>
  <c r="K14" i="4"/>
  <c r="L15" i="4"/>
  <c r="K15" i="4"/>
  <c r="L17" i="4"/>
  <c r="K17" i="4"/>
  <c r="L18" i="4"/>
  <c r="K18" i="4"/>
  <c r="L19" i="4"/>
  <c r="K19" i="4"/>
  <c r="L21" i="4"/>
  <c r="K21" i="4"/>
  <c r="L22" i="4"/>
  <c r="K22" i="4"/>
  <c r="L23" i="4"/>
  <c r="K23" i="4"/>
  <c r="L25" i="4"/>
  <c r="K25" i="4"/>
  <c r="L26" i="4"/>
  <c r="K26" i="4"/>
  <c r="L27" i="4"/>
  <c r="K27" i="4"/>
  <c r="L29" i="4"/>
  <c r="K29" i="4"/>
  <c r="L30" i="4"/>
  <c r="K30" i="4"/>
  <c r="L31" i="4"/>
  <c r="K31" i="4"/>
  <c r="L33" i="4"/>
  <c r="K33" i="4"/>
  <c r="L34" i="4"/>
  <c r="K34" i="4"/>
  <c r="L35" i="4"/>
  <c r="K35" i="4"/>
  <c r="L37" i="4"/>
  <c r="K37" i="4"/>
  <c r="L38" i="4"/>
  <c r="K38" i="4"/>
  <c r="L39" i="4"/>
  <c r="K39" i="4"/>
  <c r="L41" i="4"/>
  <c r="K41" i="4"/>
  <c r="L42" i="4"/>
  <c r="K42" i="4"/>
  <c r="L43" i="4"/>
  <c r="K43" i="4"/>
  <c r="L45" i="4"/>
  <c r="K45" i="4"/>
  <c r="L46" i="4"/>
  <c r="K46" i="4"/>
  <c r="L47" i="4"/>
  <c r="K47" i="4"/>
  <c r="L49" i="4"/>
  <c r="K49" i="4"/>
  <c r="L50" i="4"/>
  <c r="K50" i="4"/>
  <c r="L51" i="4"/>
  <c r="K51" i="4"/>
  <c r="L53" i="4"/>
  <c r="K53" i="4"/>
  <c r="L54" i="4"/>
  <c r="K54" i="4"/>
  <c r="L55" i="4"/>
  <c r="K55" i="4"/>
  <c r="L57" i="4"/>
  <c r="K57" i="4"/>
  <c r="L58" i="4"/>
  <c r="K58" i="4"/>
  <c r="L59" i="4"/>
  <c r="K59" i="4"/>
  <c r="G71" i="4"/>
  <c r="K70" i="4"/>
  <c r="G70" i="4"/>
  <c r="L76" i="4"/>
  <c r="K76" i="4"/>
  <c r="L74" i="4"/>
  <c r="K74" i="4"/>
  <c r="L75" i="4"/>
  <c r="K75" i="4"/>
  <c r="AG13" i="9"/>
  <c r="AE13" i="9"/>
  <c r="AG16" i="9"/>
  <c r="AE16" i="9"/>
  <c r="M6" i="6"/>
  <c r="AG15" i="9"/>
  <c r="AE15" i="9"/>
  <c r="AE17" i="9"/>
  <c r="AG17" i="9"/>
  <c r="X23" i="6"/>
  <c r="AN23" i="6"/>
  <c r="Y11" i="9"/>
  <c r="W11" i="9"/>
  <c r="R11" i="9"/>
  <c r="Q11" i="9"/>
  <c r="O11" i="9"/>
  <c r="F71" i="4"/>
  <c r="S70" i="4"/>
  <c r="Q70" i="4"/>
  <c r="F70" i="4"/>
  <c r="AE13" i="6"/>
  <c r="AH11" i="9"/>
  <c r="AG11" i="9"/>
  <c r="AE11" i="9"/>
  <c r="D10" i="9"/>
  <c r="D19" i="9"/>
  <c r="D15" i="9"/>
  <c r="D18" i="9"/>
  <c r="D14" i="9"/>
  <c r="D17" i="9"/>
  <c r="D13" i="9"/>
  <c r="J11" i="9"/>
  <c r="I11" i="9"/>
  <c r="D11" i="9"/>
  <c r="D16" i="9"/>
  <c r="D12" i="9"/>
  <c r="G11" i="4"/>
  <c r="F11" i="4"/>
  <c r="AH56" i="4"/>
  <c r="AH10" i="4"/>
  <c r="AP6" i="6"/>
  <c r="AF6" i="6"/>
  <c r="Z6" i="6"/>
  <c r="M23" i="6"/>
  <c r="Z56" i="4"/>
  <c r="G29" i="4"/>
  <c r="F29" i="4"/>
  <c r="F28" i="4"/>
  <c r="G13" i="4"/>
  <c r="F13" i="4"/>
  <c r="F12" i="4"/>
  <c r="G53" i="4"/>
  <c r="F53" i="4"/>
  <c r="F52" i="4"/>
  <c r="G21" i="4"/>
  <c r="F21" i="4"/>
  <c r="F20" i="4"/>
  <c r="G76" i="4"/>
  <c r="F76" i="4"/>
  <c r="G35" i="4"/>
  <c r="G51" i="4"/>
  <c r="G43" i="4"/>
  <c r="G27" i="4"/>
  <c r="G45" i="4"/>
  <c r="G33" i="4"/>
  <c r="F33" i="4"/>
  <c r="F32" i="4"/>
  <c r="G25" i="4"/>
  <c r="F25" i="4"/>
  <c r="F24" i="4"/>
  <c r="G17" i="4"/>
  <c r="F17" i="4"/>
  <c r="F16" i="4"/>
  <c r="G41" i="4"/>
  <c r="G59" i="4"/>
  <c r="G37" i="4"/>
  <c r="F37" i="4"/>
  <c r="F36" i="4"/>
  <c r="G19" i="4"/>
  <c r="G22" i="4"/>
  <c r="G38" i="4"/>
  <c r="G46" i="4"/>
  <c r="G30" i="4"/>
  <c r="G42" i="4"/>
  <c r="G26" i="4"/>
  <c r="G18" i="4"/>
  <c r="G49" i="4"/>
  <c r="G34" i="4"/>
  <c r="G58" i="4"/>
  <c r="G75" i="4"/>
  <c r="F75" i="4"/>
  <c r="G55" i="4"/>
  <c r="G47" i="4"/>
  <c r="G39" i="4"/>
  <c r="G31" i="4"/>
  <c r="G23" i="4"/>
  <c r="G15" i="4"/>
  <c r="G57" i="4"/>
  <c r="G74" i="4"/>
  <c r="F74" i="4"/>
  <c r="G54" i="4"/>
  <c r="G14" i="4"/>
  <c r="G50" i="4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G8" i="6"/>
  <c r="D8" i="6"/>
  <c r="G9" i="6"/>
  <c r="D9" i="6"/>
  <c r="G10" i="6"/>
  <c r="D10" i="6"/>
  <c r="G11" i="6"/>
  <c r="D11" i="6"/>
  <c r="G12" i="6"/>
  <c r="D12" i="6"/>
  <c r="G14" i="6"/>
  <c r="D14" i="6"/>
  <c r="G15" i="6"/>
  <c r="D15" i="6"/>
  <c r="G16" i="6"/>
  <c r="D16" i="6"/>
  <c r="G17" i="6"/>
  <c r="D17" i="6"/>
  <c r="G18" i="6"/>
  <c r="D18" i="6"/>
  <c r="G19" i="6"/>
  <c r="D19" i="6"/>
  <c r="G20" i="6"/>
  <c r="D20" i="6"/>
  <c r="G21" i="6"/>
  <c r="D21" i="6"/>
  <c r="G22" i="6"/>
  <c r="D22" i="6"/>
  <c r="H13" i="6"/>
  <c r="G13" i="6"/>
  <c r="I13" i="6"/>
  <c r="J13" i="6"/>
  <c r="K13" i="6"/>
  <c r="O13" i="6"/>
  <c r="P13" i="6"/>
  <c r="S13" i="6"/>
  <c r="T13" i="6"/>
  <c r="U13" i="6"/>
  <c r="V13" i="6"/>
  <c r="AC13" i="6"/>
  <c r="AD13" i="6"/>
  <c r="AK13" i="6"/>
  <c r="AL13" i="6"/>
  <c r="AS13" i="6"/>
  <c r="AT13" i="6"/>
  <c r="H7" i="6"/>
  <c r="H6" i="6"/>
  <c r="I7" i="6"/>
  <c r="J7" i="6"/>
  <c r="K7" i="6"/>
  <c r="K6" i="6"/>
  <c r="O7" i="6"/>
  <c r="O6" i="6"/>
  <c r="P7" i="6"/>
  <c r="P6" i="6"/>
  <c r="S7" i="6"/>
  <c r="T7" i="6"/>
  <c r="U7" i="6"/>
  <c r="V7" i="6"/>
  <c r="AD7" i="6"/>
  <c r="Y7" i="6"/>
  <c r="AL7" i="6"/>
  <c r="AG7" i="6"/>
  <c r="AE7" i="6"/>
  <c r="AT7" i="6"/>
  <c r="AO7" i="6"/>
  <c r="AJ6" i="6"/>
  <c r="E7" i="6"/>
  <c r="E13" i="6"/>
  <c r="I6" i="6"/>
  <c r="S6" i="6"/>
  <c r="S1048576" i="6"/>
  <c r="T6" i="6"/>
  <c r="T1048576" i="6"/>
  <c r="G21" i="9"/>
  <c r="H21" i="9"/>
  <c r="M73" i="4"/>
  <c r="N73" i="4"/>
  <c r="O73" i="4"/>
  <c r="U73" i="4"/>
  <c r="V73" i="4"/>
  <c r="W73" i="4"/>
  <c r="AC73" i="4"/>
  <c r="AD73" i="4"/>
  <c r="AE73" i="4"/>
  <c r="AK73" i="4"/>
  <c r="AL73" i="4"/>
  <c r="AM73" i="4"/>
  <c r="AK67" i="4"/>
  <c r="M67" i="4"/>
  <c r="N67" i="4"/>
  <c r="O67" i="4"/>
  <c r="U67" i="4"/>
  <c r="V67" i="4"/>
  <c r="W67" i="4"/>
  <c r="AC67" i="4"/>
  <c r="AD67" i="4"/>
  <c r="AE67" i="4"/>
  <c r="AL67" i="4"/>
  <c r="AM67" i="4"/>
  <c r="M60" i="4"/>
  <c r="N60" i="4"/>
  <c r="O60" i="4"/>
  <c r="P60" i="4"/>
  <c r="R60" i="4"/>
  <c r="U60" i="4"/>
  <c r="V60" i="4"/>
  <c r="W60" i="4"/>
  <c r="X60" i="4"/>
  <c r="AC60" i="4"/>
  <c r="AD60" i="4"/>
  <c r="AE60" i="4"/>
  <c r="AF60" i="4"/>
  <c r="AK60" i="4"/>
  <c r="AL60" i="4"/>
  <c r="AM60" i="4"/>
  <c r="AN60" i="4"/>
  <c r="M12" i="4"/>
  <c r="N12" i="4"/>
  <c r="O12" i="4"/>
  <c r="P12" i="4"/>
  <c r="R12" i="4"/>
  <c r="U12" i="4"/>
  <c r="V12" i="4"/>
  <c r="W12" i="4"/>
  <c r="X12" i="4"/>
  <c r="AC12" i="4"/>
  <c r="AD12" i="4"/>
  <c r="AE12" i="4"/>
  <c r="AF12" i="4"/>
  <c r="AK12" i="4"/>
  <c r="AL12" i="4"/>
  <c r="AM12" i="4"/>
  <c r="AN12" i="4"/>
  <c r="M16" i="4"/>
  <c r="N16" i="4"/>
  <c r="O16" i="4"/>
  <c r="P16" i="4"/>
  <c r="R16" i="4"/>
  <c r="U16" i="4"/>
  <c r="V16" i="4"/>
  <c r="W16" i="4"/>
  <c r="X16" i="4"/>
  <c r="AC16" i="4"/>
  <c r="AD16" i="4"/>
  <c r="AE16" i="4"/>
  <c r="AF16" i="4"/>
  <c r="AK16" i="4"/>
  <c r="AL16" i="4"/>
  <c r="AM16" i="4"/>
  <c r="AN16" i="4"/>
  <c r="M20" i="4"/>
  <c r="N20" i="4"/>
  <c r="O20" i="4"/>
  <c r="P20" i="4"/>
  <c r="R20" i="4"/>
  <c r="U20" i="4"/>
  <c r="V20" i="4"/>
  <c r="W20" i="4"/>
  <c r="X20" i="4"/>
  <c r="AC20" i="4"/>
  <c r="AD20" i="4"/>
  <c r="AE20" i="4"/>
  <c r="AF20" i="4"/>
  <c r="AK20" i="4"/>
  <c r="AL20" i="4"/>
  <c r="AM20" i="4"/>
  <c r="AN20" i="4"/>
  <c r="M24" i="4"/>
  <c r="N24" i="4"/>
  <c r="O24" i="4"/>
  <c r="P24" i="4"/>
  <c r="R24" i="4"/>
  <c r="U24" i="4"/>
  <c r="V24" i="4"/>
  <c r="W24" i="4"/>
  <c r="X24" i="4"/>
  <c r="AC24" i="4"/>
  <c r="AD24" i="4"/>
  <c r="AE24" i="4"/>
  <c r="AF24" i="4"/>
  <c r="AK24" i="4"/>
  <c r="AL24" i="4"/>
  <c r="AM24" i="4"/>
  <c r="AN24" i="4"/>
  <c r="M28" i="4"/>
  <c r="N28" i="4"/>
  <c r="O28" i="4"/>
  <c r="P28" i="4"/>
  <c r="R28" i="4"/>
  <c r="U28" i="4"/>
  <c r="V28" i="4"/>
  <c r="W28" i="4"/>
  <c r="X28" i="4"/>
  <c r="AC28" i="4"/>
  <c r="AD28" i="4"/>
  <c r="AE28" i="4"/>
  <c r="AF28" i="4"/>
  <c r="AK28" i="4"/>
  <c r="AL28" i="4"/>
  <c r="AM28" i="4"/>
  <c r="AN28" i="4"/>
  <c r="M32" i="4"/>
  <c r="N32" i="4"/>
  <c r="O32" i="4"/>
  <c r="P32" i="4"/>
  <c r="R32" i="4"/>
  <c r="U32" i="4"/>
  <c r="V32" i="4"/>
  <c r="W32" i="4"/>
  <c r="X32" i="4"/>
  <c r="AC32" i="4"/>
  <c r="AD32" i="4"/>
  <c r="AE32" i="4"/>
  <c r="AF32" i="4"/>
  <c r="AK32" i="4"/>
  <c r="AL32" i="4"/>
  <c r="AM32" i="4"/>
  <c r="AN32" i="4"/>
  <c r="M36" i="4"/>
  <c r="N36" i="4"/>
  <c r="O36" i="4"/>
  <c r="P36" i="4"/>
  <c r="R36" i="4"/>
  <c r="U36" i="4"/>
  <c r="V36" i="4"/>
  <c r="W36" i="4"/>
  <c r="X36" i="4"/>
  <c r="AC36" i="4"/>
  <c r="AD36" i="4"/>
  <c r="AE36" i="4"/>
  <c r="AF36" i="4"/>
  <c r="AK36" i="4"/>
  <c r="AL36" i="4"/>
  <c r="AM36" i="4"/>
  <c r="AN36" i="4"/>
  <c r="M40" i="4"/>
  <c r="N40" i="4"/>
  <c r="O40" i="4"/>
  <c r="P40" i="4"/>
  <c r="R40" i="4"/>
  <c r="U40" i="4"/>
  <c r="V40" i="4"/>
  <c r="W40" i="4"/>
  <c r="X40" i="4"/>
  <c r="AC40" i="4"/>
  <c r="AD40" i="4"/>
  <c r="AE40" i="4"/>
  <c r="AF40" i="4"/>
  <c r="AK40" i="4"/>
  <c r="AL40" i="4"/>
  <c r="AM40" i="4"/>
  <c r="AN40" i="4"/>
  <c r="M44" i="4"/>
  <c r="N44" i="4"/>
  <c r="O44" i="4"/>
  <c r="P44" i="4"/>
  <c r="R44" i="4"/>
  <c r="U44" i="4"/>
  <c r="V44" i="4"/>
  <c r="W44" i="4"/>
  <c r="X44" i="4"/>
  <c r="AC44" i="4"/>
  <c r="AD44" i="4"/>
  <c r="AE44" i="4"/>
  <c r="AF44" i="4"/>
  <c r="AK44" i="4"/>
  <c r="AL44" i="4"/>
  <c r="AM44" i="4"/>
  <c r="AN44" i="4"/>
  <c r="M48" i="4"/>
  <c r="N48" i="4"/>
  <c r="O48" i="4"/>
  <c r="P48" i="4"/>
  <c r="R48" i="4"/>
  <c r="U48" i="4"/>
  <c r="V48" i="4"/>
  <c r="W48" i="4"/>
  <c r="X48" i="4"/>
  <c r="AC48" i="4"/>
  <c r="AD48" i="4"/>
  <c r="AE48" i="4"/>
  <c r="AF48" i="4"/>
  <c r="AK48" i="4"/>
  <c r="AL48" i="4"/>
  <c r="AM48" i="4"/>
  <c r="AN48" i="4"/>
  <c r="M52" i="4"/>
  <c r="N52" i="4"/>
  <c r="O52" i="4"/>
  <c r="P52" i="4"/>
  <c r="R52" i="4"/>
  <c r="U52" i="4"/>
  <c r="V52" i="4"/>
  <c r="W52" i="4"/>
  <c r="X52" i="4"/>
  <c r="AC52" i="4"/>
  <c r="AD52" i="4"/>
  <c r="AE52" i="4"/>
  <c r="AF52" i="4"/>
  <c r="AK52" i="4"/>
  <c r="AL52" i="4"/>
  <c r="AM52" i="4"/>
  <c r="AN52" i="4"/>
  <c r="I73" i="4"/>
  <c r="I67" i="4"/>
  <c r="I60" i="4"/>
  <c r="J60" i="4"/>
  <c r="I52" i="4"/>
  <c r="J52" i="4"/>
  <c r="I48" i="4"/>
  <c r="J48" i="4"/>
  <c r="I44" i="4"/>
  <c r="J44" i="4"/>
  <c r="I40" i="4"/>
  <c r="J40" i="4"/>
  <c r="I36" i="4"/>
  <c r="J36" i="4"/>
  <c r="I32" i="4"/>
  <c r="J32" i="4"/>
  <c r="I28" i="4"/>
  <c r="J28" i="4"/>
  <c r="I24" i="4"/>
  <c r="J24" i="4"/>
  <c r="I20" i="4"/>
  <c r="J20" i="4"/>
  <c r="J6" i="6"/>
  <c r="N21" i="6"/>
  <c r="L21" i="6"/>
  <c r="Q21" i="6"/>
  <c r="N19" i="6"/>
  <c r="L19" i="6"/>
  <c r="Q19" i="6"/>
  <c r="Q11" i="6"/>
  <c r="N11" i="6"/>
  <c r="L11" i="6"/>
  <c r="G7" i="6"/>
  <c r="G6" i="6"/>
  <c r="N18" i="6"/>
  <c r="L18" i="6"/>
  <c r="Q18" i="6"/>
  <c r="Q10" i="6"/>
  <c r="N10" i="6"/>
  <c r="L10" i="6"/>
  <c r="N17" i="6"/>
  <c r="L17" i="6"/>
  <c r="Q17" i="6"/>
  <c r="Q9" i="6"/>
  <c r="N9" i="6"/>
  <c r="L9" i="6"/>
  <c r="N16" i="6"/>
  <c r="L16" i="6"/>
  <c r="Q16" i="6"/>
  <c r="Q8" i="6"/>
  <c r="N8" i="6"/>
  <c r="L8" i="6"/>
  <c r="Q15" i="6"/>
  <c r="N15" i="6"/>
  <c r="L15" i="6"/>
  <c r="N22" i="6"/>
  <c r="L22" i="6"/>
  <c r="Q22" i="6"/>
  <c r="N14" i="6"/>
  <c r="Q14" i="6"/>
  <c r="N20" i="6"/>
  <c r="L20" i="6"/>
  <c r="Q20" i="6"/>
  <c r="N12" i="6"/>
  <c r="L12" i="6"/>
  <c r="Q12" i="6"/>
  <c r="F67" i="4"/>
  <c r="F73" i="4"/>
  <c r="H20" i="4"/>
  <c r="H28" i="4"/>
  <c r="H36" i="4"/>
  <c r="H44" i="4"/>
  <c r="H52" i="4"/>
  <c r="H24" i="4"/>
  <c r="H32" i="4"/>
  <c r="H40" i="4"/>
  <c r="H48" i="4"/>
  <c r="L67" i="4"/>
  <c r="K67" i="4"/>
  <c r="AJ73" i="4"/>
  <c r="AI73" i="4"/>
  <c r="AG73" i="4"/>
  <c r="AB73" i="4"/>
  <c r="AA73" i="4"/>
  <c r="Y73" i="4"/>
  <c r="F60" i="4"/>
  <c r="Q7" i="6"/>
  <c r="N7" i="6"/>
  <c r="H73" i="4"/>
  <c r="H67" i="4"/>
  <c r="AO6" i="6"/>
  <c r="AM6" i="6"/>
  <c r="AM7" i="6"/>
  <c r="AG6" i="6"/>
  <c r="AE6" i="6"/>
  <c r="AB6" i="6"/>
  <c r="Y6" i="6"/>
  <c r="W6" i="6"/>
  <c r="W7" i="6"/>
  <c r="E21" i="9"/>
  <c r="J56" i="4"/>
  <c r="H60" i="4"/>
  <c r="I56" i="4"/>
  <c r="AJ52" i="4"/>
  <c r="AI52" i="4"/>
  <c r="AG52" i="4"/>
  <c r="AB52" i="4"/>
  <c r="AA52" i="4"/>
  <c r="Y52" i="4"/>
  <c r="T52" i="4"/>
  <c r="S52" i="4"/>
  <c r="Q52" i="4"/>
  <c r="AJ36" i="4"/>
  <c r="AI36" i="4"/>
  <c r="AG36" i="4"/>
  <c r="AB36" i="4"/>
  <c r="AA36" i="4"/>
  <c r="Y36" i="4"/>
  <c r="T36" i="4"/>
  <c r="S36" i="4"/>
  <c r="Q36" i="4"/>
  <c r="AJ20" i="4"/>
  <c r="AI20" i="4"/>
  <c r="AG20" i="4"/>
  <c r="AB20" i="4"/>
  <c r="AA20" i="4"/>
  <c r="Y20" i="4"/>
  <c r="T20" i="4"/>
  <c r="S20" i="4"/>
  <c r="Q20" i="4"/>
  <c r="AJ67" i="4"/>
  <c r="AI67" i="4"/>
  <c r="AG67" i="4"/>
  <c r="AJ48" i="4"/>
  <c r="AI48" i="4"/>
  <c r="AG48" i="4"/>
  <c r="AJ32" i="4"/>
  <c r="AI32" i="4"/>
  <c r="AG32" i="4"/>
  <c r="AJ16" i="4"/>
  <c r="AI16" i="4"/>
  <c r="AG16" i="4"/>
  <c r="T48" i="4"/>
  <c r="S48" i="4"/>
  <c r="Q48" i="4"/>
  <c r="AB32" i="4"/>
  <c r="AA32" i="4"/>
  <c r="Y32" i="4"/>
  <c r="AB16" i="4"/>
  <c r="AA16" i="4"/>
  <c r="Y16" i="4"/>
  <c r="AJ44" i="4"/>
  <c r="AI44" i="4"/>
  <c r="AG44" i="4"/>
  <c r="AB44" i="4"/>
  <c r="AA44" i="4"/>
  <c r="Y44" i="4"/>
  <c r="T44" i="4"/>
  <c r="S44" i="4"/>
  <c r="Q44" i="4"/>
  <c r="AJ28" i="4"/>
  <c r="AI28" i="4"/>
  <c r="AG28" i="4"/>
  <c r="AB28" i="4"/>
  <c r="AA28" i="4"/>
  <c r="Y28" i="4"/>
  <c r="T28" i="4"/>
  <c r="S28" i="4"/>
  <c r="Q28" i="4"/>
  <c r="AJ12" i="4"/>
  <c r="AI12" i="4"/>
  <c r="AG12" i="4"/>
  <c r="AB12" i="4"/>
  <c r="AA12" i="4"/>
  <c r="Y12" i="4"/>
  <c r="T12" i="4"/>
  <c r="S12" i="4"/>
  <c r="Q12" i="4"/>
  <c r="AB48" i="4"/>
  <c r="AA48" i="4"/>
  <c r="Y48" i="4"/>
  <c r="T32" i="4"/>
  <c r="S32" i="4"/>
  <c r="Q32" i="4"/>
  <c r="T16" i="4"/>
  <c r="S16" i="4"/>
  <c r="Q16" i="4"/>
  <c r="T73" i="4"/>
  <c r="S73" i="4"/>
  <c r="Q73" i="4"/>
  <c r="AJ40" i="4"/>
  <c r="AI40" i="4"/>
  <c r="AG40" i="4"/>
  <c r="AB40" i="4"/>
  <c r="AA40" i="4"/>
  <c r="Y40" i="4"/>
  <c r="T40" i="4"/>
  <c r="S40" i="4"/>
  <c r="Q40" i="4"/>
  <c r="AJ24" i="4"/>
  <c r="AI24" i="4"/>
  <c r="AG24" i="4"/>
  <c r="AB24" i="4"/>
  <c r="AA24" i="4"/>
  <c r="Y24" i="4"/>
  <c r="T24" i="4"/>
  <c r="S24" i="4"/>
  <c r="Q24" i="4"/>
  <c r="AJ60" i="4"/>
  <c r="AI60" i="4"/>
  <c r="AG60" i="4"/>
  <c r="AB60" i="4"/>
  <c r="AA60" i="4"/>
  <c r="Y60" i="4"/>
  <c r="T60" i="4"/>
  <c r="S60" i="4"/>
  <c r="Q60" i="4"/>
  <c r="AB67" i="4"/>
  <c r="AA67" i="4"/>
  <c r="Y67" i="4"/>
  <c r="T67" i="4"/>
  <c r="S67" i="4"/>
  <c r="Q67" i="4"/>
  <c r="AF23" i="6"/>
  <c r="Z10" i="4"/>
  <c r="AF56" i="4"/>
  <c r="AF10" i="4"/>
  <c r="U56" i="4"/>
  <c r="N56" i="4"/>
  <c r="N10" i="4"/>
  <c r="X56" i="4"/>
  <c r="X10" i="4"/>
  <c r="AL56" i="4"/>
  <c r="AL10" i="4"/>
  <c r="L12" i="4"/>
  <c r="K12" i="4"/>
  <c r="AD56" i="4"/>
  <c r="AD10" i="4"/>
  <c r="P56" i="4"/>
  <c r="P10" i="4"/>
  <c r="W56" i="4"/>
  <c r="W10" i="4"/>
  <c r="L32" i="4"/>
  <c r="K32" i="4"/>
  <c r="AN56" i="4"/>
  <c r="AN10" i="4"/>
  <c r="O56" i="4"/>
  <c r="O10" i="4"/>
  <c r="D13" i="6"/>
  <c r="E6" i="6"/>
  <c r="E23" i="6"/>
  <c r="L40" i="4"/>
  <c r="K40" i="4"/>
  <c r="L48" i="4"/>
  <c r="K48" i="4"/>
  <c r="L24" i="4"/>
  <c r="K24" i="4"/>
  <c r="AE56" i="4"/>
  <c r="AE10" i="4"/>
  <c r="R56" i="4"/>
  <c r="R10" i="4"/>
  <c r="L20" i="4"/>
  <c r="K20" i="4"/>
  <c r="AM56" i="4"/>
  <c r="AM10" i="4"/>
  <c r="L28" i="4"/>
  <c r="K28" i="4"/>
  <c r="L52" i="4"/>
  <c r="K52" i="4"/>
  <c r="AC56" i="4"/>
  <c r="L73" i="4"/>
  <c r="K73" i="4"/>
  <c r="L60" i="4"/>
  <c r="M56" i="4"/>
  <c r="M10" i="4"/>
  <c r="AK56" i="4"/>
  <c r="V56" i="4"/>
  <c r="V10" i="4"/>
  <c r="L44" i="4"/>
  <c r="K44" i="4"/>
  <c r="L36" i="4"/>
  <c r="K36" i="4"/>
  <c r="L16" i="4"/>
  <c r="K16" i="4"/>
  <c r="AT6" i="6"/>
  <c r="AL6" i="6"/>
  <c r="AD6" i="6"/>
  <c r="V6" i="6"/>
  <c r="AS6" i="6"/>
  <c r="AK6" i="6"/>
  <c r="AC6" i="6"/>
  <c r="U6" i="6"/>
  <c r="F7" i="6"/>
  <c r="Q13" i="6"/>
  <c r="L14" i="6"/>
  <c r="N13" i="6"/>
  <c r="L13" i="6"/>
  <c r="R6" i="6"/>
  <c r="U1048576" i="6"/>
  <c r="Q6" i="6"/>
  <c r="G24" i="4"/>
  <c r="L7" i="6"/>
  <c r="F56" i="4"/>
  <c r="F10" i="4"/>
  <c r="H56" i="4"/>
  <c r="AK10" i="4"/>
  <c r="AJ10" i="4"/>
  <c r="AI10" i="4"/>
  <c r="AG10" i="4"/>
  <c r="AJ56" i="4"/>
  <c r="AI56" i="4"/>
  <c r="AG56" i="4"/>
  <c r="AC10" i="4"/>
  <c r="AB10" i="4"/>
  <c r="AA10" i="4"/>
  <c r="Y10" i="4"/>
  <c r="AB56" i="4"/>
  <c r="AA56" i="4"/>
  <c r="Y56" i="4"/>
  <c r="U10" i="4"/>
  <c r="T10" i="4"/>
  <c r="S10" i="4"/>
  <c r="Q10" i="4"/>
  <c r="T56" i="4"/>
  <c r="S56" i="4"/>
  <c r="Q56" i="4"/>
  <c r="G20" i="4"/>
  <c r="G40" i="4"/>
  <c r="G48" i="4"/>
  <c r="G52" i="4"/>
  <c r="G32" i="4"/>
  <c r="G73" i="4"/>
  <c r="G44" i="4"/>
  <c r="G67" i="4"/>
  <c r="G28" i="4"/>
  <c r="K60" i="4"/>
  <c r="L56" i="4"/>
  <c r="G36" i="4"/>
  <c r="L10" i="4"/>
  <c r="K10" i="4"/>
  <c r="F6" i="6"/>
  <c r="D6" i="6"/>
  <c r="D7" i="6"/>
  <c r="N6" i="6"/>
  <c r="L6" i="6"/>
  <c r="G60" i="4"/>
  <c r="K56" i="4"/>
  <c r="G56" i="4"/>
  <c r="I16" i="4"/>
  <c r="J16" i="4"/>
  <c r="I12" i="4"/>
  <c r="J12" i="4"/>
  <c r="J10" i="4"/>
  <c r="H16" i="4"/>
  <c r="G16" i="4"/>
  <c r="I10" i="4"/>
  <c r="H12" i="4"/>
  <c r="G12" i="4"/>
  <c r="H10" i="4"/>
  <c r="G10" i="4"/>
</calcChain>
</file>

<file path=xl/sharedStrings.xml><?xml version="1.0" encoding="utf-8"?>
<sst xmlns="http://schemas.openxmlformats.org/spreadsheetml/2006/main" count="728" uniqueCount="308">
  <si>
    <t>Наименование показателя</t>
  </si>
  <si>
    <t>№ строки</t>
  </si>
  <si>
    <t>Проект 1.2</t>
  </si>
  <si>
    <t>Проект 1.n</t>
  </si>
  <si>
    <t>Проект 2.2</t>
  </si>
  <si>
    <t>Проект 3.n</t>
  </si>
  <si>
    <t>Цифровая кафедра</t>
  </si>
  <si>
    <t>Проект 1.ЦК</t>
  </si>
  <si>
    <t>Проект 2.ЦК</t>
  </si>
  <si>
    <t>Проект n.ЦК</t>
  </si>
  <si>
    <t>Показатель</t>
  </si>
  <si>
    <t>Раздел программы</t>
  </si>
  <si>
    <t>5.4.1</t>
  </si>
  <si>
    <t>5.4.2</t>
  </si>
  <si>
    <t>3.2</t>
  </si>
  <si>
    <t>3.3</t>
  </si>
  <si>
    <t>3.4</t>
  </si>
  <si>
    <t>3.5</t>
  </si>
  <si>
    <t>Проект 3.2</t>
  </si>
  <si>
    <t>Проект 2.n</t>
  </si>
  <si>
    <t>Проект 4.2</t>
  </si>
  <si>
    <t>Проект 4.n</t>
  </si>
  <si>
    <t>Стратегическая цель "Технологическое лидерство"</t>
  </si>
  <si>
    <t>5.1</t>
  </si>
  <si>
    <t>4</t>
  </si>
  <si>
    <t>Целевая модель</t>
  </si>
  <si>
    <t>2.2</t>
  </si>
  <si>
    <t>в том числе:
субсидия на участие в программе стратегического академического лидерства "Приоритет-2030"</t>
  </si>
  <si>
    <t>в том числе бюджета:
федерального</t>
  </si>
  <si>
    <t>субъекта РФ</t>
  </si>
  <si>
    <t>местного</t>
  </si>
  <si>
    <t>внебюджетные средства</t>
  </si>
  <si>
    <t>за счет остатков прошлых лет</t>
  </si>
  <si>
    <t>075 0706 47 2 Ю8 71140</t>
  </si>
  <si>
    <t>075 0708 47 2 Ю8 71140</t>
  </si>
  <si>
    <t>Сроки реализации</t>
  </si>
  <si>
    <t>Наименование показателей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</si>
  <si>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</si>
  <si>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</si>
  <si>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</si>
  <si>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</si>
  <si>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</si>
  <si>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</si>
  <si>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</si>
  <si>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</si>
  <si>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</si>
  <si>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ИНН</t>
  </si>
  <si>
    <t>Вид документа</t>
  </si>
  <si>
    <t>Единица измерения: руб.</t>
  </si>
  <si>
    <t>КОДЫ</t>
  </si>
  <si>
    <t>Дата</t>
  </si>
  <si>
    <t>по БК</t>
  </si>
  <si>
    <t>Наименование структурного элемента государственной программы (федерального проекта)</t>
  </si>
  <si>
    <t>КПП</t>
  </si>
  <si>
    <t>по ОКЕИ</t>
  </si>
  <si>
    <t xml:space="preserve">Раздел 1. Источники финансового обеспечения реализации дорожной карты
</t>
  </si>
  <si>
    <t>Раздел 2. Финансовое обеспечение реализации дорожной карты</t>
  </si>
  <si>
    <t>5.4.3</t>
  </si>
  <si>
    <t>3.6</t>
  </si>
  <si>
    <t>Проект 5.2</t>
  </si>
  <si>
    <t>Проект 5.n</t>
  </si>
  <si>
    <t>3.7</t>
  </si>
  <si>
    <t>Проект 6.2</t>
  </si>
  <si>
    <t>Проект 6.n</t>
  </si>
  <si>
    <t>3.8</t>
  </si>
  <si>
    <t>Проект 7.2</t>
  </si>
  <si>
    <t>Проект 7.n</t>
  </si>
  <si>
    <t>3.9</t>
  </si>
  <si>
    <t>Стратегическая цель 8</t>
  </si>
  <si>
    <t>3.10</t>
  </si>
  <si>
    <t>Стратегическая цель 9</t>
  </si>
  <si>
    <t>3.11</t>
  </si>
  <si>
    <t>Стратегическая цель 10</t>
  </si>
  <si>
    <t>Проект 8.1</t>
  </si>
  <si>
    <t>Проект 8.2</t>
  </si>
  <si>
    <t>Проект 8.n</t>
  </si>
  <si>
    <t>Проект 9.1</t>
  </si>
  <si>
    <t>Проект 9.2</t>
  </si>
  <si>
    <t>Проект 9.n</t>
  </si>
  <si>
    <t>Проект 10.1</t>
  </si>
  <si>
    <t>Проект 10.2</t>
  </si>
  <si>
    <t>Проект 10.n</t>
  </si>
  <si>
    <t>Общий объем финансирования  - всего</t>
  </si>
  <si>
    <t xml:space="preserve">объем средств, направленных на реализацию проектов дорожной карты из общего объема поступивших средств - всего </t>
  </si>
  <si>
    <t>Общая стоимость проекта</t>
  </si>
  <si>
    <t>Раздел 4. Перечень затрат на реализацию проекта "Цифровая кафедра"</t>
  </si>
  <si>
    <t xml:space="preserve">Код строки </t>
  </si>
  <si>
    <t>0100</t>
  </si>
  <si>
    <t>Поступило средств - всего
(стр.0210+стр.0220+стр.0230+стр.0240)</t>
  </si>
  <si>
    <t>0200</t>
  </si>
  <si>
    <t>0300</t>
  </si>
  <si>
    <t>0310</t>
  </si>
  <si>
    <t>взносы на обязательное социальное страхование</t>
  </si>
  <si>
    <t>0320</t>
  </si>
  <si>
    <t>иные выплаты физическим лицам (командировочные расходы, компенсации, иное)</t>
  </si>
  <si>
    <t>0330</t>
  </si>
  <si>
    <t>0340</t>
  </si>
  <si>
    <t>закупка непроизведенных активов, нематериальных активов, материальных запасов и основных средств, всего:</t>
  </si>
  <si>
    <t>0350</t>
  </si>
  <si>
    <t>уплата налогов, сборов и иных платежей в бюджеты бюджетной системы Российской Федерации, за исключением налога на добавленную стоимость и взносов на обязательное социальное страхование, всего</t>
  </si>
  <si>
    <t>0360</t>
  </si>
  <si>
    <t>предоставление средств иным юридическим лицам, индивидуальным предпринимателям, физическим лицам в форме гранта</t>
  </si>
  <si>
    <t>0370</t>
  </si>
  <si>
    <t>иные выплаты, всего</t>
  </si>
  <si>
    <t>0390</t>
  </si>
  <si>
    <t>0400</t>
  </si>
  <si>
    <t>Остаток Гранта на конец отчетного периода, всего (стр.0510+стр.0520)</t>
  </si>
  <si>
    <t>0500</t>
  </si>
  <si>
    <t>в том числе:
требуется в направлении на те же цели</t>
  </si>
  <si>
    <t>0510</t>
  </si>
  <si>
    <t>подлежит возврату в федеральный бюджет</t>
  </si>
  <si>
    <t>0520</t>
  </si>
  <si>
    <t>2026 (план)</t>
  </si>
  <si>
    <t>2027 (план)</t>
  </si>
  <si>
    <t>2028 (план)</t>
  </si>
  <si>
    <t>2021 - 2024
(факт)</t>
  </si>
  <si>
    <t>2026
(план)</t>
  </si>
  <si>
    <t>2027
(план)</t>
  </si>
  <si>
    <t>2028
(план)</t>
  </si>
  <si>
    <t>2021 - 2024 (факт)</t>
  </si>
  <si>
    <t xml:space="preserve">в том числе:
средства бюджетов всех уровней (субсидий) - всего </t>
  </si>
  <si>
    <t>в том числе:
средства бюджетов всех уровней (субсидий) - всего</t>
  </si>
  <si>
    <t>11</t>
  </si>
  <si>
    <t>12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</si>
  <si>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</si>
  <si>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</si>
  <si>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</si>
  <si>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</si>
  <si>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</si>
  <si>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</si>
  <si>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</si>
  <si>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</si>
  <si>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</si>
  <si>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</si>
  <si>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</si>
  <si>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</si>
  <si>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</si>
  <si>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</si>
  <si>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</si>
  <si>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</si>
  <si>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</si>
  <si>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</si>
  <si>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</si>
  <si>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</si>
  <si>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</si>
  <si>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</si>
  <si>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</si>
  <si>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</si>
  <si>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</si>
  <si>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х</t>
  </si>
  <si>
    <t>в том числе:
выплаты заработной платы персоналу, всего</t>
  </si>
  <si>
    <t>Код направления расходования</t>
  </si>
  <si>
    <t>закупка работ и услуг, всего:</t>
  </si>
  <si>
    <t>0813</t>
  </si>
  <si>
    <t>0820</t>
  </si>
  <si>
    <t>из них:
выплаты заработной платы персоналу</t>
  </si>
  <si>
    <t>Иные направления расходов на проект «цифровая кафедра»</t>
  </si>
  <si>
    <t>из них:
неисключительные права на цифровые продукты, необходимые для процесса обучения и преподавания на «цифровой кафедре»</t>
  </si>
  <si>
    <t>из них
исключительные права на цифровые продукты, необходимые для обучения и преподавания на «цифровой кафедре»</t>
  </si>
  <si>
    <t>оборудование и активы, необходимые для обучения и преподавания на «цифровой кафедре»</t>
  </si>
  <si>
    <t>Оплата труда сотрудников и физических лиц, привлекаемых для преподавания из ИТ-сферы и научной сферы, и (или) осуществляющих разработку образовательных и учебно-методических программ и материалов на «цифровой кафедре», всего:</t>
  </si>
  <si>
    <t>Выплаты по расходам - всего</t>
  </si>
  <si>
    <t>Доля расходов на оплату труда сотрудников и физических лиц, привлекаемых для преподавания из ИТ-сферы и научной сферы, и (или) осуществляющих разработку образовательных и учебно-методических программ и материалов на «цифровой кафедре» в общей сумме расходов на проект «цифровая кафедра»</t>
  </si>
  <si>
    <t>0300.1</t>
  </si>
  <si>
    <t>0300.2</t>
  </si>
  <si>
    <t>0300.3</t>
  </si>
  <si>
    <t>0340.1</t>
  </si>
  <si>
    <t>0350.1</t>
  </si>
  <si>
    <t>0350.2</t>
  </si>
  <si>
    <t>Проект 1 СТЛ</t>
  </si>
  <si>
    <t>Проект 2 СТЛ</t>
  </si>
  <si>
    <t>Проект n СТЛ</t>
  </si>
  <si>
    <t>Сопровождение программы развития</t>
  </si>
  <si>
    <t>дата начала
мм.гггг</t>
  </si>
  <si>
    <t>дата окончания
мм.гггг</t>
  </si>
  <si>
    <t>целевые поступления на программу развития университета</t>
  </si>
  <si>
    <t>поступления от выполнения работ и услуг в рамках программы развития университета</t>
  </si>
  <si>
    <t>прочие собственные источники финансирования расходов на программу развития университета, сформированные за счет иной, приносящей доход деятельности университета, осуществляемой университетом вне мероприятий программы развития университета.</t>
  </si>
  <si>
    <t>закупка работ и услуг, всего</t>
  </si>
  <si>
    <t>закупка непроизведенных активов, нематериальных активов, материальных запасов и основных средств, всего</t>
  </si>
  <si>
    <t>Раздел 3. План затрат на реализацию программы развития университета</t>
  </si>
  <si>
    <t>а</t>
  </si>
  <si>
    <t>подготовка кадров для приоритетных направлений научнотехнологического развития Российской Федерации, субъектов Российской Федерации, отраслей экономики и социальной сферы;</t>
  </si>
  <si>
    <t>б</t>
  </si>
  <si>
    <t>развитие и реализация прорывных научных исследований и разработок, в том числе получение по итогам прикладных научных исследований и (или) экспериментальных разработок результатов интеллектуальной деятельности, охраняемых в соответствии с Гражданским кодексом Российской Федерации;</t>
  </si>
  <si>
    <t>в</t>
  </si>
  <si>
    <t>внедрение в экономику и социальную сферу высоких технологий, коммерциализация результатов интеллектуальной деятельности и трансфер технологий, а также создание студенческих технопарков и бизнес-инкубаторов;</t>
  </si>
  <si>
    <t>г</t>
  </si>
  <si>
    <t>обновление, разработка и внедрение новых образовательных программ высшего образования и дополнительных профессиональных программ в интересах научно-технологического развития Российской Федерации, субъектов Российской Федерации, отраслей экономики и социальной сферы;</t>
  </si>
  <si>
    <t>д</t>
  </si>
  <si>
    <t>реализация образовательных программ высшего образования в сетевой форме, реализация творческих и социально-гуманитарных проектов с участием университетов, научных и других организаций реального сектора экономики и социальной сферы, в том числе на «цифровых кафедрах»;</t>
  </si>
  <si>
    <t>е</t>
  </si>
  <si>
    <t>развитие материально-технических условий осуществления образовательной, научной, творческой, социально-гуманитарной деятельности университетов, включая обновление приборной базы университетов;</t>
  </si>
  <si>
    <t>ж</t>
  </si>
  <si>
    <t>развитие кадрового потенциала системы высшего образования, сектора исследований и разработок посредством обеспечения воспроизводства управленческих и научно-педагогических кадров, привлечение в университеты ведущих ученых и специалистов-практиков;</t>
  </si>
  <si>
    <t>з</t>
  </si>
  <si>
    <t>реализация программ внутрироссийской и международной академической мобильности научно-педагогических работников и обучающихся, в том числе в целях проведения совместных научных исследований, реализация творческих и социально-гуманитарных проектов;</t>
  </si>
  <si>
    <t>и</t>
  </si>
  <si>
    <t>реализация мер по совершенствованию научно-исследовательской деятельности в магистратуре, аспирантуре и докторантуре;</t>
  </si>
  <si>
    <t>к</t>
  </si>
  <si>
    <t>продвижение образовательных программ и результатов научноисследовательских и опытно-конструкторских работ;</t>
  </si>
  <si>
    <t>л</t>
  </si>
  <si>
    <t>привлечение иностранных граждан для обучения в университетах и содействие трудоустройству лучших из них в Российской Федерации;</t>
  </si>
  <si>
    <t>м</t>
  </si>
  <si>
    <t>содействие трудоустройству выпускников университетов в секторе исследований и разработок и высокотехнологичных отраслях экономики;</t>
  </si>
  <si>
    <t>н</t>
  </si>
  <si>
    <t>объединение с университетами и (или) научными организациями независимо от их ведомственной принадлежности;</t>
  </si>
  <si>
    <t>о</t>
  </si>
  <si>
    <t>цифровая трансформация университетов и научных организаций;</t>
  </si>
  <si>
    <t>п</t>
  </si>
  <si>
    <t>вовлечение обучающихся в научно-исследовательские и опытноконструкторские и (или) инновационные работы и (или) социально ориентированные проекты, а также осуществление поддержки обучающихся;</t>
  </si>
  <si>
    <t>р</t>
  </si>
  <si>
    <t>реализация новых творческих, социально-гуманитарных проектов;</t>
  </si>
  <si>
    <t>с</t>
  </si>
  <si>
    <t>тиражирование лучших практик университета в других университетах, не являющихся участниками программы «Приоритет-2030»;</t>
  </si>
  <si>
    <t>т</t>
  </si>
  <si>
    <t>реализация мер по поддержке молодых научно-педагогических работников.</t>
  </si>
  <si>
    <t>а ДФО</t>
  </si>
  <si>
    <t>реализация не менее одного стратегического проекта по созданию подразделения в университете для выполнения научно-исследовательских проектов, в том числе в партнерстве с другими организациями;</t>
  </si>
  <si>
    <t>б ДФО</t>
  </si>
  <si>
    <t>обновление, разработка и внедрение новых образовательных программ высшего образования и дополнительных профессиональных программ в интересах научно-технологического развития, отраслей экономики и социальной сферы Дальневосточного федерального округа;</t>
  </si>
  <si>
    <t>в ДФО</t>
  </si>
  <si>
    <t>реализация образовательных программ высшего образования посредством использования сетевой формы реализации образовательных программ, реализация социально-гуманитарных проектов;</t>
  </si>
  <si>
    <t>г ДФО</t>
  </si>
  <si>
    <t>развитие материально-технических условий осуществления образовательной, научной, творческой, социально-гуманитарной деятельности университетов, включая обновление учебного и научного оборудования университетов;</t>
  </si>
  <si>
    <t>д ДФО</t>
  </si>
  <si>
    <t>развитие кадрового потенциала системы высшего образования, сектора исследований и разработок посредством обеспечения воспроизводства управленческих и научно-педагогических кадров, привлечение в университеты ведущих ученых, научно-педагогических работников и специалистов-практиков;</t>
  </si>
  <si>
    <t>е ДФО</t>
  </si>
  <si>
    <t>реализация программ российской и международной академической мобильности научно-педагогических работников и обучающихся, в том числе в целях проведения совместных научных исследований, реализации творческих и социально-гуманитарных проектов, а также стажировок руководителей университетов и их заместителей, административно-управленческого персонала, руководителей научно-исследовательских подразделений, лабораторий и их заместителей в научных и образовательных организациях (за исключением реализации указанных программ в иностранных государствах, входящих в перечень иностранных государств и территорий, совершающих в отношении Российской Федерации, российских юридических и физических лиц недружественные действия, утвержденный распоряжением Правительства Российской Федерации от 5 марта 2022 г. № 430-р);</t>
  </si>
  <si>
    <t>ж ДФО</t>
  </si>
  <si>
    <t>реализация мер по совершенствованию научной (научноисследовательской) деятельности при осуществлении образовательной деятельности по программам магистратуры и программам подготовки научных и научно-педагогических кадров в аспирантуре, а также докторантуре;</t>
  </si>
  <si>
    <t>з ДФО</t>
  </si>
  <si>
    <t>содействие трудоустройству выпускников университетов в Дальневосточном федеральном округе;</t>
  </si>
  <si>
    <t>и ДФО</t>
  </si>
  <si>
    <t>цифровая трансформация университетов;</t>
  </si>
  <si>
    <t>к ДФО</t>
  </si>
  <si>
    <t>вовлечение обучающихся в социально ориентированные проекты, а также осуществление поддержки обучающихся;</t>
  </si>
  <si>
    <t>л ДФО</t>
  </si>
  <si>
    <t>реализация мер по поддержке молодых научно-педагогических работников;</t>
  </si>
  <si>
    <t>м ДФО</t>
  </si>
  <si>
    <t>реорганизация в форме слияния (присоединения) с другими университетами и (или) научными организациями не позднее чем через 2 года после года (по состоянию на 31 декабря), в котором принято решение об участии университета в программе «Приоритет-2030» (по состоянию на 31 декабря).</t>
  </si>
  <si>
    <t>Перечень мероприятий в соответствии с Решением о порядке предоставления субсидии № 25-71140-01868-Р</t>
  </si>
  <si>
    <t>Наименование мероприятия 
в соответствии с 
Решением о порядке предоставления субсидии 
№ 25-71140-01868-Р</t>
  </si>
  <si>
    <r>
      <t>Выплаты по расходам - всего
(стр.0310+стр.0320+стр.0330+стр.0340+стр.0350+стр.0360+стр.0370+</t>
    </r>
    <r>
      <rPr>
        <b/>
        <sz val="12"/>
        <rFont val="Times New Roman"/>
        <family val="1"/>
        <charset val="204"/>
      </rPr>
      <t>стр.0390)</t>
    </r>
  </si>
  <si>
    <t xml:space="preserve">Возвращено в федеральный бюджет - всего
</t>
  </si>
  <si>
    <t>Ю8</t>
  </si>
  <si>
    <t>субсидия на участие в программе стратегического академического лидерства "Приоритет-2030"</t>
  </si>
  <si>
    <t>в том числе:</t>
  </si>
  <si>
    <t>всего</t>
  </si>
  <si>
    <t>другие бюджетные и внебюджетные средства, направленные на программу развития университета</t>
  </si>
  <si>
    <t xml:space="preserve">средства бюджетов всех уровней (субсидий) </t>
  </si>
  <si>
    <t xml:space="preserve">всего </t>
  </si>
  <si>
    <t>в том числе бюджета:</t>
  </si>
  <si>
    <t>федерального</t>
  </si>
  <si>
    <t>общая сумма бюджетных средств</t>
  </si>
  <si>
    <t>04</t>
  </si>
  <si>
    <t>13</t>
  </si>
  <si>
    <t>14</t>
  </si>
  <si>
    <t>15</t>
  </si>
  <si>
    <t xml:space="preserve">в том числе бюджета: федерального </t>
  </si>
  <si>
    <t xml:space="preserve">внебюджетные средства </t>
  </si>
  <si>
    <t>в том числе: субсидия на участие в программе стратегического академического
лидерства "Приоритет-2030"*</t>
  </si>
  <si>
    <t>реализация программы развития университета (за исключением участия в программе стратегического академического лидерства "Приоритет-2030")</t>
  </si>
  <si>
    <t>в том числе: участие в программе стратегического академического лидерства "Приоритет-2030" (сумма строк 03,04)</t>
  </si>
  <si>
    <t>Общий объем расходов (финансового обеспечения) программы развития университета - всего (сумма строк 02,10)</t>
  </si>
  <si>
    <t>объем средств, направленных на реализацию программы развития университета из общего объема поступивших средств - всего (сумма строк 05,09)</t>
  </si>
  <si>
    <t>в том числе: средства бюджетов всех уровней (субсидий) - всего (сумма
строк 06, 07, 08)</t>
  </si>
  <si>
    <t>Справочно:
Источники финансового обеспечения внебюджетных средств - всего (сумма строк 12, 13, 14) 
в том числе:</t>
  </si>
  <si>
    <t>*До 2024 года включательно следует указать сумму грантов в форме субсидий из федерального бюджета российским образовательным организациям высшего образования из числа отобранных в соответствии с Правилами проведения отбора образовательных организаций высшего образования для оказания поддержки программ развития образовательных организаций высшего образования в рамках реализации программы стратегического академического лидерства "Приоритет-2030", утвержденными постановлением Правительства Российской Федерации от 13 мая 2021 г. № 729 "О мерах по реализации программы стратегического академического лидерства "Приоритет-2030". 
С 2025 г. - субсидия, предоставляемая в соответствии с Решением опорядке предоставления субсидии от 30.01.2025 № 25-71140-01868-Р.</t>
  </si>
  <si>
    <t>УТВЕРЖДАЮ</t>
  </si>
  <si>
    <t>(Полное наименование образовательной организации)</t>
  </si>
  <si>
    <t xml:space="preserve">   должность /            подпись                 /    расшифрова </t>
  </si>
  <si>
    <t xml:space="preserve">/                                / </t>
  </si>
  <si>
    <t xml:space="preserve">План финансового обеспечения реализации  программы развития университета 
в рамках программы стратегического академического лидерства "Приоритет-2030" </t>
  </si>
  <si>
    <t>Федеральный проект "Университеты для поколения лидеров"
Национальный проект "Молодежь и дети"</t>
  </si>
  <si>
    <t>Стратегическая цель 1 Абитуриенты для технологического лидерства</t>
  </si>
  <si>
    <t>Проект 1.1 Трансформация приемной кампании</t>
  </si>
  <si>
    <t>Стратегическая цель 2 ДПО как бизнес</t>
  </si>
  <si>
    <t>Проект 2.1 Трансформация системы дополнительного образования</t>
  </si>
  <si>
    <t>Стратегическая цель 3 Интеллектуальные университетские пространства</t>
  </si>
  <si>
    <t>Проект 3.1 Смарт кампус 24/7</t>
  </si>
  <si>
    <t>Стратегическая цель 4 Работа по специальности</t>
  </si>
  <si>
    <t>Проект 4.1 Трансформация системы взаимодействия обучающихся, выпускников, работодателей и Университета</t>
  </si>
  <si>
    <t>Стратегическая цель 5 Цифровой университет</t>
  </si>
  <si>
    <t>Проект 5.1 Создание фабрики цифровых сервисов</t>
  </si>
  <si>
    <t>Стратегическая цель 6 Точки инновационного роста</t>
  </si>
  <si>
    <t>Проект 6.1 Создание новых инновационных подразделений и реализация проектов по разработке коммерчески востребованных продуктов, технологий и сервисов</t>
  </si>
  <si>
    <t>Стратегическая цель 7 Новые кадры для науки и образования</t>
  </si>
  <si>
    <t>Проект 7.1 Формирование устойчивой системы управления человеческим капиталом (экосистемы)</t>
  </si>
  <si>
    <t>Стратегический технологический проект 1 Киберфизические системы на основе фотоники</t>
  </si>
  <si>
    <t>Стратегический технологический проект 2 Киберфизические технологии (системы) двигателестроения</t>
  </si>
  <si>
    <t>Стратегический технологический проект 3 Киберфизические производственные системы</t>
  </si>
  <si>
    <t>2025
(факт)</t>
  </si>
  <si>
    <t>2025 (факт)</t>
  </si>
  <si>
    <t>Проект 1.2 Гиперспектральная съёмка в видимом и коротковолновом инфракрасном диапазонах для малых беспилотных летательных аппаратов и спутников формата кубсат</t>
  </si>
  <si>
    <t>Проект 1.6 Системы квантовых телекоммуникаций и квантовые материалы для мобильных киберфизических систем</t>
  </si>
  <si>
    <t>Проект 1.4  Мобильные интеллектуальные диагностические сканеры для оценки риска развития заболеваний и персонализированного анализа</t>
  </si>
  <si>
    <t>Проект 2.1 Внедрение киберфизических технологий оптимального проектирования и производства двигателей и энергетических установок</t>
  </si>
  <si>
    <t>Проект 2.2 Новые производственные технологии и информационные системы управления качеством производства газотурбинных двигателей</t>
  </si>
  <si>
    <t>Проект 2.3 Разработка турбовинтового двигателя ФОН-22Г мощностью 3500 … 4500 л.с.</t>
  </si>
  <si>
    <t>Проект 2.4 Разработка линейки малоразмерных газотурбинных двигателей тягой от 20 кгс до 150 кгс</t>
  </si>
  <si>
    <t>Проект 2.5 Доводка энергетической установки малой мощности для нужд распределенной энергетики</t>
  </si>
  <si>
    <t>Проект 3.1 Разработка технологий серийного роботизированного производства гипернизкоорбитальных малых космических аппаратов</t>
  </si>
  <si>
    <t>Проект 3.2 Технологии серийного роботизированного производства беспилотных летательных аппаратов (БПЛА)</t>
  </si>
  <si>
    <t>Проект 1.1 Гибридные нейросетевые архитектуры для интеллектуального анализа оптических изображений и гиперспектральных данных</t>
  </si>
  <si>
    <t>Проект 1.3 Дифракционные нейронные сети на основе использования зеркальных конфокальных оптических систем для мобильной бортовой системы распознавания объектов</t>
  </si>
  <si>
    <t>Проект 1.5 Системы визуальной одометрии для БАС с возможностью автономной навигации в условиях городской застройки</t>
  </si>
  <si>
    <r>
      <t xml:space="preserve">Проект 3.3 Создание средств автоматизации и производства </t>
    </r>
    <r>
      <rPr>
        <strike/>
        <sz val="12"/>
        <color theme="1"/>
        <rFont val="Times New Roman"/>
        <family val="1"/>
        <charset val="204"/>
      </rPr>
      <t xml:space="preserve">авиационной </t>
    </r>
    <r>
      <rPr>
        <sz val="12"/>
        <color rgb="FFFF0000"/>
        <rFont val="Times New Roman"/>
        <family val="1"/>
        <charset val="204"/>
      </rPr>
      <t>аэрокосмической</t>
    </r>
    <r>
      <rPr>
        <sz val="12"/>
        <color theme="1"/>
        <rFont val="Times New Roman"/>
        <family val="1"/>
        <charset val="204"/>
      </rPr>
      <t xml:space="preserve"> техники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</si>
</sst>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-;\-* #,##0.00_-;_-* &quot;-&quot;??_-;_-@_-"/>
    <numFmt numFmtId="165" formatCode="[$-F800]dddd\,\ mmmm\ dd\,\ yyyy"/>
    <numFmt numFmtId="166" formatCode="#,##0.00_ ;\-#,##0.00\ 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trike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theme="7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7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9" fillId="0" borderId="0"/>
    <xf numFmtId="9" fontId="3" fillId="0" borderId="0" applyFont="0" applyFill="0" applyBorder="0" applyAlignment="0" applyProtection="0"/>
  </cellStyleXfs>
  <cellXfs count="26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" fontId="7" fillId="8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/>
    <xf numFmtId="0" fontId="1" fillId="0" borderId="0" xfId="0" applyFont="1" applyAlignment="1">
      <alignment horizontal="right"/>
    </xf>
    <xf numFmtId="49" fontId="2" fillId="0" borderId="10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1" fillId="0" borderId="10" xfId="0" applyNumberFormat="1" applyFont="1" applyBorder="1"/>
    <xf numFmtId="0" fontId="1" fillId="0" borderId="10" xfId="0" applyFont="1" applyBorder="1"/>
    <xf numFmtId="0" fontId="1" fillId="0" borderId="12" xfId="0" applyFont="1" applyBorder="1"/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/>
    <xf numFmtId="164" fontId="1" fillId="2" borderId="1" xfId="1" applyFont="1" applyFill="1" applyBorder="1" applyAlignment="1">
      <alignment horizontal="right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 indent="2"/>
    </xf>
    <xf numFmtId="0" fontId="10" fillId="0" borderId="27" xfId="0" quotePrefix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7" xfId="0" quotePrefix="1" applyFont="1" applyBorder="1" applyAlignment="1">
      <alignment horizontal="center" vertical="center" wrapText="1"/>
    </xf>
    <xf numFmtId="49" fontId="10" fillId="0" borderId="27" xfId="0" quotePrefix="1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 indent="2"/>
    </xf>
    <xf numFmtId="0" fontId="10" fillId="0" borderId="2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4" fontId="1" fillId="2" borderId="24" xfId="1" applyFont="1" applyFill="1" applyBorder="1" applyAlignment="1">
      <alignment horizontal="right"/>
    </xf>
    <xf numFmtId="164" fontId="1" fillId="2" borderId="25" xfId="1" applyFont="1" applyFill="1" applyBorder="1" applyAlignment="1">
      <alignment horizontal="right"/>
    </xf>
    <xf numFmtId="164" fontId="1" fillId="2" borderId="11" xfId="1" applyFont="1" applyFill="1" applyBorder="1" applyAlignment="1">
      <alignment horizontal="right"/>
    </xf>
    <xf numFmtId="49" fontId="1" fillId="0" borderId="0" xfId="0" applyNumberFormat="1" applyFont="1"/>
    <xf numFmtId="0" fontId="4" fillId="4" borderId="31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vertical="center"/>
    </xf>
    <xf numFmtId="0" fontId="2" fillId="0" borderId="25" xfId="0" applyFont="1" applyBorder="1" applyAlignment="1">
      <alignment horizontal="left" vertical="center"/>
    </xf>
    <xf numFmtId="0" fontId="1" fillId="8" borderId="1" xfId="0" applyFont="1" applyFill="1" applyBorder="1" applyAlignment="1">
      <alignment horizontal="right"/>
    </xf>
    <xf numFmtId="0" fontId="1" fillId="8" borderId="11" xfId="0" applyFont="1" applyFill="1" applyBorder="1" applyAlignment="1">
      <alignment horizontal="right"/>
    </xf>
    <xf numFmtId="0" fontId="1" fillId="8" borderId="1" xfId="0" applyFont="1" applyFill="1" applyBorder="1" applyAlignment="1">
      <alignment vertical="center"/>
    </xf>
    <xf numFmtId="0" fontId="1" fillId="8" borderId="1" xfId="0" applyFont="1" applyFill="1" applyBorder="1"/>
    <xf numFmtId="0" fontId="1" fillId="8" borderId="2" xfId="0" applyFont="1" applyFill="1" applyBorder="1"/>
    <xf numFmtId="49" fontId="5" fillId="0" borderId="27" xfId="0" quotePrefix="1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/>
    </xf>
    <xf numFmtId="49" fontId="10" fillId="0" borderId="27" xfId="0" applyNumberFormat="1" applyFont="1" applyBorder="1" applyAlignment="1">
      <alignment horizontal="center" vertical="center"/>
    </xf>
    <xf numFmtId="49" fontId="10" fillId="0" borderId="2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5" fillId="8" borderId="1" xfId="1" applyFont="1" applyFill="1" applyBorder="1" applyAlignment="1">
      <alignment vertical="center" wrapText="1"/>
    </xf>
    <xf numFmtId="164" fontId="0" fillId="8" borderId="1" xfId="1" applyFont="1" applyFill="1" applyBorder="1"/>
    <xf numFmtId="164" fontId="0" fillId="8" borderId="11" xfId="1" applyFont="1" applyFill="1" applyBorder="1"/>
    <xf numFmtId="164" fontId="5" fillId="8" borderId="11" xfId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4"/>
    </xf>
    <xf numFmtId="0" fontId="10" fillId="0" borderId="25" xfId="0" applyFont="1" applyBorder="1" applyAlignment="1">
      <alignment horizontal="left" vertical="center" wrapText="1"/>
    </xf>
    <xf numFmtId="0" fontId="10" fillId="0" borderId="25" xfId="0" quotePrefix="1" applyFont="1" applyBorder="1" applyAlignment="1">
      <alignment horizontal="center" vertical="center" wrapText="1"/>
    </xf>
    <xf numFmtId="0" fontId="10" fillId="0" borderId="30" xfId="0" quotePrefix="1" applyFont="1" applyBorder="1" applyAlignment="1">
      <alignment horizontal="center" vertical="center" wrapText="1"/>
    </xf>
    <xf numFmtId="0" fontId="10" fillId="0" borderId="13" xfId="0" quotePrefix="1" applyFont="1" applyBorder="1" applyAlignment="1">
      <alignment horizontal="center" vertical="center" wrapText="1"/>
    </xf>
    <xf numFmtId="49" fontId="10" fillId="0" borderId="13" xfId="0" quotePrefix="1" applyNumberFormat="1" applyFont="1" applyBorder="1" applyAlignment="1">
      <alignment horizontal="center" vertical="center" wrapText="1"/>
    </xf>
    <xf numFmtId="0" fontId="8" fillId="0" borderId="13" xfId="0" applyFont="1" applyBorder="1"/>
    <xf numFmtId="164" fontId="8" fillId="2" borderId="10" xfId="1" applyFont="1" applyFill="1" applyBorder="1" applyAlignment="1">
      <alignment horizontal="right" wrapText="1"/>
    </xf>
    <xf numFmtId="164" fontId="8" fillId="2" borderId="1" xfId="1" applyFont="1" applyFill="1" applyBorder="1" applyAlignment="1">
      <alignment horizontal="right" wrapText="1"/>
    </xf>
    <xf numFmtId="164" fontId="8" fillId="2" borderId="11" xfId="1" applyFont="1" applyFill="1" applyBorder="1" applyAlignment="1">
      <alignment horizontal="right" wrapText="1"/>
    </xf>
    <xf numFmtId="164" fontId="10" fillId="2" borderId="10" xfId="1" applyFont="1" applyFill="1" applyBorder="1" applyAlignment="1">
      <alignment horizontal="right" wrapText="1"/>
    </xf>
    <xf numFmtId="0" fontId="10" fillId="2" borderId="2" xfId="0" quotePrefix="1" applyFont="1" applyFill="1" applyBorder="1" applyAlignment="1">
      <alignment horizontal="center" vertical="center" wrapText="1"/>
    </xf>
    <xf numFmtId="0" fontId="10" fillId="2" borderId="3" xfId="0" quotePrefix="1" applyFont="1" applyFill="1" applyBorder="1" applyAlignment="1">
      <alignment horizontal="center" vertical="center" wrapText="1"/>
    </xf>
    <xf numFmtId="164" fontId="8" fillId="8" borderId="1" xfId="1" applyFont="1" applyFill="1" applyBorder="1" applyAlignment="1">
      <alignment horizontal="right" wrapText="1"/>
    </xf>
    <xf numFmtId="164" fontId="8" fillId="8" borderId="11" xfId="1" applyFont="1" applyFill="1" applyBorder="1" applyAlignment="1">
      <alignment horizontal="right" wrapText="1"/>
    </xf>
    <xf numFmtId="164" fontId="8" fillId="2" borderId="24" xfId="1" applyFont="1" applyFill="1" applyBorder="1" applyAlignment="1">
      <alignment wrapText="1"/>
    </xf>
    <xf numFmtId="164" fontId="10" fillId="2" borderId="25" xfId="1" applyFont="1" applyFill="1" applyBorder="1" applyAlignment="1">
      <alignment horizontal="center" vertical="center" wrapText="1"/>
    </xf>
    <xf numFmtId="164" fontId="10" fillId="2" borderId="25" xfId="1" applyFont="1" applyFill="1" applyBorder="1" applyAlignment="1">
      <alignment horizontal="right" wrapText="1"/>
    </xf>
    <xf numFmtId="0" fontId="1" fillId="0" borderId="3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64" fontId="10" fillId="2" borderId="1" xfId="1" applyFont="1" applyFill="1" applyBorder="1" applyAlignment="1">
      <alignment horizontal="right" wrapText="1"/>
    </xf>
    <xf numFmtId="164" fontId="10" fillId="2" borderId="11" xfId="1" applyFont="1" applyFill="1" applyBorder="1" applyAlignment="1">
      <alignment horizontal="right" wrapText="1"/>
    </xf>
    <xf numFmtId="0" fontId="2" fillId="6" borderId="31" xfId="0" applyFont="1" applyFill="1" applyBorder="1" applyAlignment="1">
      <alignment horizontal="center" vertical="center" wrapText="1"/>
    </xf>
    <xf numFmtId="164" fontId="1" fillId="8" borderId="25" xfId="1" applyFont="1" applyFill="1" applyBorder="1" applyAlignment="1">
      <alignment horizontal="right"/>
    </xf>
    <xf numFmtId="164" fontId="1" fillId="8" borderId="26" xfId="1" applyFont="1" applyFill="1" applyBorder="1" applyAlignment="1">
      <alignment horizontal="right"/>
    </xf>
    <xf numFmtId="164" fontId="1" fillId="8" borderId="1" xfId="1" applyFont="1" applyFill="1" applyBorder="1" applyAlignment="1">
      <alignment horizontal="right"/>
    </xf>
    <xf numFmtId="164" fontId="1" fillId="8" borderId="11" xfId="1" applyFont="1" applyFill="1" applyBorder="1" applyAlignment="1">
      <alignment horizontal="right"/>
    </xf>
    <xf numFmtId="0" fontId="2" fillId="2" borderId="3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4" fillId="0" borderId="4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9" borderId="1" xfId="0" applyFont="1" applyFill="1" applyBorder="1"/>
    <xf numFmtId="0" fontId="2" fillId="10" borderId="1" xfId="0" applyFont="1" applyFill="1" applyBorder="1"/>
    <xf numFmtId="0" fontId="4" fillId="10" borderId="2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1" fillId="0" borderId="40" xfId="0" applyFont="1" applyBorder="1"/>
    <xf numFmtId="164" fontId="10" fillId="8" borderId="1" xfId="1" applyFont="1" applyFill="1" applyBorder="1" applyAlignment="1">
      <alignment vertical="center" wrapText="1"/>
    </xf>
    <xf numFmtId="164" fontId="10" fillId="8" borderId="11" xfId="1" applyFont="1" applyFill="1" applyBorder="1" applyAlignment="1">
      <alignment vertical="center" wrapText="1"/>
    </xf>
    <xf numFmtId="164" fontId="5" fillId="8" borderId="1" xfId="1" applyFont="1" applyFill="1" applyBorder="1" applyAlignment="1">
      <alignment horizontal="center" vertical="center" wrapText="1"/>
    </xf>
    <xf numFmtId="164" fontId="5" fillId="8" borderId="11" xfId="1" applyFont="1" applyFill="1" applyBorder="1" applyAlignment="1">
      <alignment horizontal="center" vertical="center" wrapText="1"/>
    </xf>
    <xf numFmtId="164" fontId="5" fillId="8" borderId="2" xfId="1" applyFont="1" applyFill="1" applyBorder="1" applyAlignment="1">
      <alignment horizontal="center" vertical="center" wrapText="1"/>
    </xf>
    <xf numFmtId="164" fontId="5" fillId="8" borderId="3" xfId="1" applyFont="1" applyFill="1" applyBorder="1" applyAlignment="1">
      <alignment horizontal="center" vertical="center" wrapText="1"/>
    </xf>
    <xf numFmtId="164" fontId="5" fillId="13" borderId="10" xfId="1" applyFont="1" applyFill="1" applyBorder="1" applyAlignment="1">
      <alignment vertical="center" wrapText="1"/>
    </xf>
    <xf numFmtId="164" fontId="5" fillId="13" borderId="25" xfId="1" applyFont="1" applyFill="1" applyBorder="1" applyAlignment="1">
      <alignment vertical="center" wrapText="1"/>
    </xf>
    <xf numFmtId="164" fontId="5" fillId="13" borderId="1" xfId="1" applyFont="1" applyFill="1" applyBorder="1" applyAlignment="1">
      <alignment vertical="center" wrapText="1"/>
    </xf>
    <xf numFmtId="164" fontId="10" fillId="2" borderId="26" xfId="1" applyFont="1" applyFill="1" applyBorder="1" applyAlignment="1">
      <alignment horizontal="center" vertical="center" wrapText="1"/>
    </xf>
    <xf numFmtId="0" fontId="10" fillId="2" borderId="12" xfId="0" quotePrefix="1" applyFont="1" applyFill="1" applyBorder="1" applyAlignment="1">
      <alignment horizontal="center" vertical="center" wrapText="1"/>
    </xf>
    <xf numFmtId="9" fontId="8" fillId="2" borderId="2" xfId="3" applyFont="1" applyFill="1" applyBorder="1" applyAlignment="1">
      <alignment horizontal="center" vertical="center"/>
    </xf>
    <xf numFmtId="164" fontId="10" fillId="2" borderId="26" xfId="1" applyFont="1" applyFill="1" applyBorder="1" applyAlignment="1">
      <alignment horizontal="right" wrapText="1"/>
    </xf>
    <xf numFmtId="4" fontId="6" fillId="8" borderId="25" xfId="0" applyNumberFormat="1" applyFont="1" applyFill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 indent="6"/>
    </xf>
    <xf numFmtId="0" fontId="7" fillId="0" borderId="24" xfId="0" applyFont="1" applyBorder="1" applyAlignment="1">
      <alignment horizontal="left" vertical="center" wrapText="1" indent="9"/>
    </xf>
    <xf numFmtId="0" fontId="7" fillId="0" borderId="24" xfId="0" applyFont="1" applyBorder="1" applyAlignment="1">
      <alignment horizontal="left" vertical="center" wrapText="1" indent="12"/>
    </xf>
    <xf numFmtId="0" fontId="6" fillId="0" borderId="24" xfId="0" applyFont="1" applyBorder="1" applyAlignment="1">
      <alignment horizontal="left" vertical="center" wrapText="1" indent="3"/>
    </xf>
    <xf numFmtId="0" fontId="17" fillId="0" borderId="0" xfId="0" applyFont="1"/>
    <xf numFmtId="0" fontId="7" fillId="0" borderId="10" xfId="0" applyFont="1" applyBorder="1" applyAlignment="1">
      <alignment horizontal="left" vertical="center" wrapText="1" indent="3"/>
    </xf>
    <xf numFmtId="4" fontId="6" fillId="7" borderId="25" xfId="0" applyNumberFormat="1" applyFont="1" applyFill="1" applyBorder="1" applyAlignment="1">
      <alignment horizontal="center" vertical="center"/>
    </xf>
    <xf numFmtId="4" fontId="6" fillId="7" borderId="8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4" fontId="7" fillId="8" borderId="25" xfId="0" applyNumberFormat="1" applyFont="1" applyFill="1" applyBorder="1" applyAlignment="1">
      <alignment horizontal="center" vertical="center"/>
    </xf>
    <xf numFmtId="165" fontId="19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5" fontId="1" fillId="0" borderId="13" xfId="0" applyNumberFormat="1" applyFont="1" applyBorder="1" applyAlignment="1">
      <alignment vertical="center"/>
    </xf>
    <xf numFmtId="4" fontId="1" fillId="8" borderId="1" xfId="0" applyNumberFormat="1" applyFont="1" applyFill="1" applyBorder="1" applyAlignment="1">
      <alignment horizontal="right"/>
    </xf>
    <xf numFmtId="0" fontId="1" fillId="0" borderId="2" xfId="0" applyFont="1" applyBorder="1" applyAlignment="1">
      <alignment vertical="center" wrapText="1"/>
    </xf>
    <xf numFmtId="165" fontId="1" fillId="0" borderId="13" xfId="0" applyNumberFormat="1" applyFont="1" applyBorder="1" applyAlignment="1">
      <alignment horizontal="center" vertical="center"/>
    </xf>
    <xf numFmtId="164" fontId="1" fillId="8" borderId="1" xfId="1" applyFont="1" applyFill="1" applyBorder="1" applyAlignment="1">
      <alignment horizontal="center"/>
    </xf>
    <xf numFmtId="4" fontId="1" fillId="8" borderId="11" xfId="0" applyNumberFormat="1" applyFont="1" applyFill="1" applyBorder="1" applyAlignment="1">
      <alignment horizontal="right"/>
    </xf>
    <xf numFmtId="0" fontId="1" fillId="8" borderId="1" xfId="0" applyFont="1" applyFill="1" applyBorder="1" applyAlignment="1">
      <alignment horizontal="center"/>
    </xf>
    <xf numFmtId="164" fontId="1" fillId="8" borderId="11" xfId="1" applyFont="1" applyFill="1" applyBorder="1" applyAlignment="1">
      <alignment vertical="center"/>
    </xf>
    <xf numFmtId="164" fontId="10" fillId="8" borderId="1" xfId="1" applyFont="1" applyFill="1" applyBorder="1" applyAlignment="1">
      <alignment horizontal="right"/>
    </xf>
    <xf numFmtId="164" fontId="1" fillId="8" borderId="1" xfId="1" applyFont="1" applyFill="1" applyBorder="1"/>
    <xf numFmtId="164" fontId="1" fillId="8" borderId="2" xfId="1" applyFont="1" applyFill="1" applyBorder="1"/>
    <xf numFmtId="164" fontId="1" fillId="8" borderId="1" xfId="1" applyFont="1" applyFill="1" applyBorder="1" applyAlignment="1">
      <alignment vertical="center"/>
    </xf>
    <xf numFmtId="164" fontId="1" fillId="8" borderId="11" xfId="1" applyFont="1" applyFill="1" applyBorder="1"/>
    <xf numFmtId="164" fontId="1" fillId="8" borderId="3" xfId="1" applyFont="1" applyFill="1" applyBorder="1"/>
    <xf numFmtId="166" fontId="1" fillId="14" borderId="1" xfId="1" applyNumberFormat="1" applyFont="1" applyFill="1" applyBorder="1" applyAlignment="1" applyProtection="1">
      <alignment horizontal="right" vertical="center"/>
      <protection locked="0"/>
    </xf>
    <xf numFmtId="43" fontId="1" fillId="8" borderId="1" xfId="0" applyNumberFormat="1" applyFont="1" applyFill="1" applyBorder="1" applyAlignment="1">
      <alignment horizontal="right"/>
    </xf>
    <xf numFmtId="43" fontId="1" fillId="8" borderId="1" xfId="0" applyNumberFormat="1" applyFont="1" applyFill="1" applyBorder="1"/>
    <xf numFmtId="165" fontId="1" fillId="0" borderId="13" xfId="0" applyNumberFormat="1" applyFont="1" applyBorder="1" applyAlignment="1">
      <alignment horizontal="center"/>
    </xf>
    <xf numFmtId="165" fontId="1" fillId="0" borderId="43" xfId="0" applyNumberFormat="1" applyFont="1" applyBorder="1" applyAlignment="1">
      <alignment horizontal="center"/>
    </xf>
    <xf numFmtId="4" fontId="4" fillId="8" borderId="25" xfId="0" applyNumberFormat="1" applyFont="1" applyFill="1" applyBorder="1" applyAlignment="1">
      <alignment horizontal="center" vertical="center"/>
    </xf>
    <xf numFmtId="4" fontId="4" fillId="7" borderId="25" xfId="0" applyNumberFormat="1" applyFont="1" applyFill="1" applyBorder="1" applyAlignment="1">
      <alignment horizontal="center" vertical="center"/>
    </xf>
    <xf numFmtId="4" fontId="21" fillId="8" borderId="1" xfId="0" applyNumberFormat="1" applyFont="1" applyFill="1" applyBorder="1" applyAlignment="1" applyProtection="1">
      <alignment horizontal="center" vertical="center"/>
      <protection locked="0"/>
    </xf>
    <xf numFmtId="164" fontId="10" fillId="2" borderId="25" xfId="1" applyFont="1" applyFill="1" applyBorder="1" applyAlignment="1">
      <alignment horizontal="right"/>
    </xf>
    <xf numFmtId="164" fontId="10" fillId="8" borderId="25" xfId="1" applyFont="1" applyFill="1" applyBorder="1" applyAlignment="1">
      <alignment horizontal="right"/>
    </xf>
    <xf numFmtId="164" fontId="10" fillId="8" borderId="26" xfId="1" applyFont="1" applyFill="1" applyBorder="1" applyAlignment="1">
      <alignment horizontal="right"/>
    </xf>
    <xf numFmtId="164" fontId="10" fillId="2" borderId="1" xfId="1" applyFont="1" applyFill="1" applyBorder="1" applyAlignment="1">
      <alignment horizontal="right"/>
    </xf>
    <xf numFmtId="164" fontId="10" fillId="2" borderId="11" xfId="1" applyFont="1" applyFill="1" applyBorder="1" applyAlignment="1">
      <alignment horizontal="right"/>
    </xf>
    <xf numFmtId="0" fontId="10" fillId="8" borderId="1" xfId="0" applyFont="1" applyFill="1" applyBorder="1" applyAlignment="1">
      <alignment horizontal="right"/>
    </xf>
    <xf numFmtId="164" fontId="10" fillId="8" borderId="11" xfId="1" applyFont="1" applyFill="1" applyBorder="1" applyAlignment="1">
      <alignment horizontal="right"/>
    </xf>
    <xf numFmtId="0" fontId="10" fillId="8" borderId="11" xfId="0" applyFont="1" applyFill="1" applyBorder="1" applyAlignment="1">
      <alignment horizontal="right"/>
    </xf>
    <xf numFmtId="0" fontId="10" fillId="8" borderId="1" xfId="0" applyFont="1" applyFill="1" applyBorder="1" applyAlignment="1">
      <alignment vertical="center"/>
    </xf>
    <xf numFmtId="164" fontId="10" fillId="8" borderId="11" xfId="1" applyFont="1" applyFill="1" applyBorder="1" applyAlignment="1">
      <alignment vertical="center"/>
    </xf>
    <xf numFmtId="0" fontId="10" fillId="8" borderId="1" xfId="0" applyFont="1" applyFill="1" applyBorder="1"/>
    <xf numFmtId="164" fontId="10" fillId="8" borderId="11" xfId="1" applyFont="1" applyFill="1" applyBorder="1"/>
    <xf numFmtId="0" fontId="10" fillId="8" borderId="2" xfId="0" applyFont="1" applyFill="1" applyBorder="1"/>
    <xf numFmtId="164" fontId="10" fillId="8" borderId="3" xfId="1" applyFont="1" applyFill="1" applyBorder="1"/>
    <xf numFmtId="164" fontId="22" fillId="8" borderId="1" xfId="1" applyFont="1" applyFill="1" applyBorder="1"/>
    <xf numFmtId="164" fontId="22" fillId="8" borderId="11" xfId="1" applyFont="1" applyFill="1" applyBorder="1"/>
    <xf numFmtId="164" fontId="22" fillId="8" borderId="2" xfId="1" applyFont="1" applyFill="1" applyBorder="1"/>
    <xf numFmtId="0" fontId="1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10" borderId="15" xfId="0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/>
    </xf>
    <xf numFmtId="0" fontId="2" fillId="10" borderId="17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7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/>
    </xf>
    <xf numFmtId="0" fontId="2" fillId="10" borderId="8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0" fontId="2" fillId="12" borderId="7" xfId="0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0" fontId="2" fillId="12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2" fillId="12" borderId="32" xfId="0" applyFont="1" applyFill="1" applyBorder="1" applyAlignment="1">
      <alignment horizontal="center" vertical="center" wrapText="1"/>
    </xf>
    <xf numFmtId="0" fontId="2" fillId="12" borderId="38" xfId="0" applyFont="1" applyFill="1" applyBorder="1" applyAlignment="1">
      <alignment horizontal="center" vertical="center" wrapText="1"/>
    </xf>
    <xf numFmtId="0" fontId="2" fillId="12" borderId="23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/>
    </xf>
    <xf numFmtId="0" fontId="4" fillId="12" borderId="11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32" xfId="0" applyFont="1" applyFill="1" applyBorder="1" applyAlignment="1">
      <alignment horizontal="center" vertical="center" wrapText="1"/>
    </xf>
    <xf numFmtId="0" fontId="4" fillId="12" borderId="38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/>
    </xf>
    <xf numFmtId="0" fontId="2" fillId="12" borderId="14" xfId="0" applyFont="1" applyFill="1" applyBorder="1" applyAlignment="1">
      <alignment horizontal="center" vertical="center"/>
    </xf>
    <xf numFmtId="0" fontId="2" fillId="12" borderId="27" xfId="0" applyFont="1" applyFill="1" applyBorder="1" applyAlignment="1">
      <alignment horizontal="center" vertical="center"/>
    </xf>
    <xf numFmtId="0" fontId="4" fillId="12" borderId="31" xfId="0" applyFont="1" applyFill="1" applyBorder="1" applyAlignment="1">
      <alignment horizontal="center" vertical="center" wrapText="1"/>
    </xf>
    <xf numFmtId="0" fontId="4" fillId="12" borderId="39" xfId="0" applyFont="1" applyFill="1" applyBorder="1" applyAlignment="1">
      <alignment horizontal="center" vertical="center" wrapText="1"/>
    </xf>
    <xf numFmtId="0" fontId="4" fillId="12" borderId="35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wrapText="1"/>
    </xf>
    <xf numFmtId="0" fontId="4" fillId="10" borderId="32" xfId="0" applyFont="1" applyFill="1" applyBorder="1" applyAlignment="1">
      <alignment horizontal="center" vertical="center" wrapText="1"/>
    </xf>
    <xf numFmtId="0" fontId="4" fillId="10" borderId="38" xfId="0" applyFont="1" applyFill="1" applyBorder="1" applyAlignment="1">
      <alignment horizontal="center" vertical="center" wrapText="1"/>
    </xf>
    <xf numFmtId="0" fontId="4" fillId="10" borderId="23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/>
    </xf>
    <xf numFmtId="0" fontId="2" fillId="10" borderId="14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4" fillId="10" borderId="31" xfId="0" applyFont="1" applyFill="1" applyBorder="1" applyAlignment="1">
      <alignment horizontal="center" vertical="center" wrapText="1"/>
    </xf>
    <xf numFmtId="0" fontId="4" fillId="10" borderId="39" xfId="0" applyFont="1" applyFill="1" applyBorder="1" applyAlignment="1">
      <alignment horizontal="center" vertical="center" wrapText="1"/>
    </xf>
    <xf numFmtId="0" fontId="4" fillId="10" borderId="35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5" fillId="12" borderId="34" xfId="0" applyFont="1" applyFill="1" applyBorder="1" applyAlignment="1">
      <alignment horizontal="center" vertical="center" wrapText="1"/>
    </xf>
    <xf numFmtId="0" fontId="5" fillId="12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Процентный" xfId="3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view="pageBreakPreview" zoomScale="80" zoomScaleNormal="100" zoomScaleSheetLayoutView="80" workbookViewId="0">
      <selection activeCell="H23" sqref="H23"/>
    </sheetView>
  </sheetViews>
  <sheetFormatPr defaultColWidth="8.7109375" defaultRowHeight="15.75" x14ac:dyDescent="0.25"/>
  <cols>
    <col min="1" max="1" width="14.85546875" style="1" customWidth="1"/>
    <col min="2" max="3" width="12.28515625" style="1" customWidth="1"/>
    <col min="4" max="12" width="6.7109375" style="1" customWidth="1"/>
    <col min="13" max="13" width="1.85546875" style="1" customWidth="1"/>
    <col min="14" max="14" width="10.140625" style="1" customWidth="1"/>
    <col min="15" max="15" width="17.7109375" style="1" customWidth="1"/>
    <col min="16" max="16384" width="8.7109375" style="1"/>
  </cols>
  <sheetData>
    <row r="1" spans="1:15" x14ac:dyDescent="0.25">
      <c r="I1" s="187" t="s">
        <v>269</v>
      </c>
      <c r="J1" s="187"/>
      <c r="K1" s="187"/>
      <c r="L1" s="187"/>
      <c r="M1" s="187"/>
      <c r="N1" s="187"/>
      <c r="O1" s="187"/>
    </row>
    <row r="2" spans="1:15" ht="19.5" customHeight="1" x14ac:dyDescent="0.25">
      <c r="I2" s="187"/>
      <c r="J2" s="187"/>
      <c r="K2" s="187"/>
      <c r="L2" s="187"/>
      <c r="M2" s="187"/>
      <c r="N2" s="187"/>
      <c r="O2" s="187"/>
    </row>
    <row r="3" spans="1:15" ht="19.5" customHeight="1" x14ac:dyDescent="0.25">
      <c r="I3" s="188"/>
      <c r="J3" s="188"/>
      <c r="K3" s="188"/>
      <c r="L3" s="188"/>
      <c r="M3" s="188"/>
      <c r="N3" s="188"/>
      <c r="O3" s="188"/>
    </row>
    <row r="4" spans="1:15" ht="24" customHeight="1" x14ac:dyDescent="0.25">
      <c r="I4" s="186" t="s">
        <v>270</v>
      </c>
      <c r="J4" s="186"/>
      <c r="K4" s="186"/>
      <c r="L4" s="186"/>
      <c r="M4" s="186"/>
      <c r="N4" s="186"/>
      <c r="O4" s="186"/>
    </row>
    <row r="5" spans="1:15" ht="15.6" x14ac:dyDescent="0.3">
      <c r="I5" s="188" t="s">
        <v>272</v>
      </c>
      <c r="J5" s="188"/>
      <c r="K5" s="188"/>
      <c r="L5" s="188"/>
      <c r="M5" s="188"/>
      <c r="N5" s="188"/>
      <c r="O5" s="188"/>
    </row>
    <row r="6" spans="1:15" x14ac:dyDescent="0.25">
      <c r="I6" s="186" t="s">
        <v>271</v>
      </c>
      <c r="J6" s="186"/>
      <c r="K6" s="186"/>
      <c r="L6" s="186"/>
      <c r="M6" s="186"/>
      <c r="N6" s="186"/>
      <c r="O6" s="186"/>
    </row>
    <row r="8" spans="1:15" ht="12" customHeight="1" x14ac:dyDescent="0.3"/>
    <row r="9" spans="1:15" ht="34.15" customHeight="1" x14ac:dyDescent="0.25">
      <c r="A9" s="189" t="s">
        <v>273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</row>
    <row r="10" spans="1:15" ht="16.149999999999999" thickBot="1" x14ac:dyDescent="0.35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</row>
    <row r="11" spans="1:15" x14ac:dyDescent="0.25">
      <c r="O11" s="12" t="s">
        <v>49</v>
      </c>
    </row>
    <row r="12" spans="1:15" x14ac:dyDescent="0.25">
      <c r="N12" s="15" t="s">
        <v>50</v>
      </c>
      <c r="O12" s="13"/>
    </row>
    <row r="13" spans="1:15" ht="45.95" customHeight="1" x14ac:dyDescent="0.25">
      <c r="A13" s="190" t="s">
        <v>52</v>
      </c>
      <c r="B13" s="190"/>
      <c r="C13" s="190"/>
      <c r="D13" s="193" t="s">
        <v>274</v>
      </c>
      <c r="E13" s="194"/>
      <c r="F13" s="194"/>
      <c r="G13" s="194"/>
      <c r="H13" s="194"/>
      <c r="I13" s="194"/>
      <c r="J13" s="194"/>
      <c r="K13" s="194"/>
      <c r="L13" s="194"/>
      <c r="N13" s="15" t="s">
        <v>51</v>
      </c>
      <c r="O13" s="101" t="s">
        <v>245</v>
      </c>
    </row>
    <row r="14" spans="1:15" ht="20.100000000000001" customHeight="1" x14ac:dyDescent="0.25">
      <c r="N14" s="15" t="s">
        <v>46</v>
      </c>
      <c r="O14" s="13"/>
    </row>
    <row r="15" spans="1:15" ht="20.100000000000001" customHeight="1" x14ac:dyDescent="0.25">
      <c r="A15" s="1" t="s">
        <v>47</v>
      </c>
      <c r="D15" s="188"/>
      <c r="E15" s="188"/>
      <c r="F15" s="188"/>
      <c r="G15" s="188"/>
      <c r="H15" s="188"/>
      <c r="I15" s="188"/>
      <c r="J15" s="188"/>
      <c r="K15" s="188"/>
      <c r="L15" s="188"/>
      <c r="N15" s="15" t="s">
        <v>53</v>
      </c>
      <c r="O15" s="13"/>
    </row>
    <row r="16" spans="1:15" ht="20.100000000000001" customHeight="1" x14ac:dyDescent="0.3">
      <c r="A16" s="191"/>
      <c r="B16" s="191"/>
      <c r="C16" s="191"/>
      <c r="D16" s="192"/>
      <c r="E16" s="192"/>
      <c r="F16" s="192"/>
      <c r="G16" s="192"/>
      <c r="H16" s="192"/>
      <c r="I16" s="192"/>
      <c r="J16" s="192"/>
      <c r="K16" s="192"/>
      <c r="L16" s="192"/>
      <c r="N16" s="15"/>
      <c r="O16" s="13"/>
    </row>
    <row r="17" spans="1:15" ht="20.100000000000001" customHeight="1" thickBot="1" x14ac:dyDescent="0.3">
      <c r="A17" s="191" t="s">
        <v>48</v>
      </c>
      <c r="B17" s="191"/>
      <c r="C17" s="191"/>
      <c r="D17" s="187"/>
      <c r="E17" s="187"/>
      <c r="F17" s="187"/>
      <c r="G17" s="187"/>
      <c r="H17" s="187"/>
      <c r="I17" s="187"/>
      <c r="J17" s="187"/>
      <c r="K17" s="187"/>
      <c r="L17" s="187"/>
      <c r="N17" s="15" t="s">
        <v>54</v>
      </c>
      <c r="O17" s="14"/>
    </row>
  </sheetData>
  <mergeCells count="14">
    <mergeCell ref="A9:O9"/>
    <mergeCell ref="A10:O10"/>
    <mergeCell ref="A13:C13"/>
    <mergeCell ref="D15:L15"/>
    <mergeCell ref="A17:C17"/>
    <mergeCell ref="D17:L17"/>
    <mergeCell ref="D16:L16"/>
    <mergeCell ref="D13:L13"/>
    <mergeCell ref="A16:C16"/>
    <mergeCell ref="I4:O4"/>
    <mergeCell ref="I2:O3"/>
    <mergeCell ref="I1:O1"/>
    <mergeCell ref="I5:O5"/>
    <mergeCell ref="I6:O6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view="pageBreakPreview" zoomScaleNormal="100" zoomScaleSheetLayoutView="100" workbookViewId="0">
      <selection activeCell="E18" sqref="E18"/>
    </sheetView>
  </sheetViews>
  <sheetFormatPr defaultColWidth="8.85546875" defaultRowHeight="15" x14ac:dyDescent="0.25"/>
  <cols>
    <col min="1" max="1" width="105.42578125" customWidth="1"/>
    <col min="3" max="7" width="22.140625" customWidth="1"/>
  </cols>
  <sheetData>
    <row r="1" spans="1:7" ht="42.6" customHeight="1" thickBot="1" x14ac:dyDescent="0.3">
      <c r="A1" s="195" t="s">
        <v>55</v>
      </c>
      <c r="B1" s="195"/>
      <c r="C1" s="195"/>
      <c r="D1" s="195"/>
      <c r="E1" s="195"/>
      <c r="F1" s="195"/>
      <c r="G1" s="195"/>
    </row>
    <row r="2" spans="1:7" ht="30.75" thickBot="1" x14ac:dyDescent="0.3">
      <c r="A2" s="7" t="s">
        <v>36</v>
      </c>
      <c r="B2" s="8" t="s">
        <v>1</v>
      </c>
      <c r="C2" s="8" t="s">
        <v>115</v>
      </c>
      <c r="D2" s="8" t="s">
        <v>292</v>
      </c>
      <c r="E2" s="8" t="s">
        <v>116</v>
      </c>
      <c r="F2" s="8" t="s">
        <v>117</v>
      </c>
      <c r="G2" s="36" t="s">
        <v>118</v>
      </c>
    </row>
    <row r="3" spans="1:7" s="138" customFormat="1" ht="28.5" x14ac:dyDescent="0.25">
      <c r="A3" s="100" t="s">
        <v>264</v>
      </c>
      <c r="B3" s="131" t="s">
        <v>37</v>
      </c>
      <c r="C3" s="141">
        <f>C4+C12</f>
        <v>2173320000.1099997</v>
      </c>
      <c r="D3" s="141">
        <f t="shared" ref="D3:G3" si="0">D4+D12</f>
        <v>1003790654.8900001</v>
      </c>
      <c r="E3" s="141">
        <f t="shared" si="0"/>
        <v>910000000</v>
      </c>
      <c r="F3" s="141">
        <f t="shared" si="0"/>
        <v>1250000000</v>
      </c>
      <c r="G3" s="141">
        <f t="shared" si="0"/>
        <v>1250000000</v>
      </c>
    </row>
    <row r="4" spans="1:7" s="138" customFormat="1" ht="28.5" x14ac:dyDescent="0.25">
      <c r="A4" s="137" t="s">
        <v>263</v>
      </c>
      <c r="B4" s="132" t="s">
        <v>38</v>
      </c>
      <c r="C4" s="140">
        <f>C5+C6</f>
        <v>1744920000.1099999</v>
      </c>
      <c r="D4" s="140">
        <f t="shared" ref="D4:G4" si="1">D5+D6</f>
        <v>563790654.8900001</v>
      </c>
      <c r="E4" s="140">
        <f t="shared" si="1"/>
        <v>460000000</v>
      </c>
      <c r="F4" s="140">
        <f t="shared" si="1"/>
        <v>800000000</v>
      </c>
      <c r="G4" s="140">
        <f t="shared" si="1"/>
        <v>800000000</v>
      </c>
    </row>
    <row r="5" spans="1:7" ht="30" x14ac:dyDescent="0.25">
      <c r="A5" s="134" t="s">
        <v>261</v>
      </c>
      <c r="B5" s="132" t="s">
        <v>39</v>
      </c>
      <c r="C5" s="130">
        <f>100000000+100000000+217081749+154259800</f>
        <v>571341549</v>
      </c>
      <c r="D5" s="130">
        <v>100000000</v>
      </c>
      <c r="E5" s="130">
        <v>100000000</v>
      </c>
      <c r="F5" s="130">
        <v>400000000</v>
      </c>
      <c r="G5" s="130">
        <v>400000000</v>
      </c>
    </row>
    <row r="6" spans="1:7" ht="30" x14ac:dyDescent="0.25">
      <c r="A6" s="134" t="s">
        <v>265</v>
      </c>
      <c r="B6" s="132" t="s">
        <v>255</v>
      </c>
      <c r="C6" s="140">
        <f>C7+C11</f>
        <v>1173578451.1099999</v>
      </c>
      <c r="D6" s="140">
        <f t="shared" ref="D6:G6" si="2">D7+D11</f>
        <v>463790654.89000005</v>
      </c>
      <c r="E6" s="140">
        <f t="shared" si="2"/>
        <v>360000000</v>
      </c>
      <c r="F6" s="140">
        <f t="shared" si="2"/>
        <v>400000000</v>
      </c>
      <c r="G6" s="140">
        <f t="shared" si="2"/>
        <v>400000000</v>
      </c>
    </row>
    <row r="7" spans="1:7" ht="30" x14ac:dyDescent="0.25">
      <c r="A7" s="135" t="s">
        <v>266</v>
      </c>
      <c r="B7" s="132" t="s">
        <v>40</v>
      </c>
      <c r="C7" s="140">
        <f>C8+C9+C10</f>
        <v>312760022.56</v>
      </c>
      <c r="D7" s="140">
        <f t="shared" ref="D7:G7" si="3">D8+D9+D10</f>
        <v>27966208.979999997</v>
      </c>
      <c r="E7" s="140">
        <f t="shared" si="3"/>
        <v>20000000</v>
      </c>
      <c r="F7" s="140">
        <f t="shared" si="3"/>
        <v>60000000</v>
      </c>
      <c r="G7" s="140">
        <f t="shared" si="3"/>
        <v>60000000</v>
      </c>
    </row>
    <row r="8" spans="1:7" x14ac:dyDescent="0.25">
      <c r="A8" s="136" t="s">
        <v>259</v>
      </c>
      <c r="B8" s="132" t="s">
        <v>41</v>
      </c>
      <c r="C8" s="130">
        <f>22801163.21+32225200+42841156.19</f>
        <v>97867519.400000006</v>
      </c>
      <c r="D8" s="130">
        <v>0</v>
      </c>
      <c r="E8" s="130">
        <v>0</v>
      </c>
      <c r="F8" s="166">
        <v>0</v>
      </c>
      <c r="G8" s="166">
        <v>0</v>
      </c>
    </row>
    <row r="9" spans="1:7" x14ac:dyDescent="0.25">
      <c r="A9" s="136" t="s">
        <v>29</v>
      </c>
      <c r="B9" s="132" t="s">
        <v>42</v>
      </c>
      <c r="C9" s="130">
        <f>72956619+82175444.14+59180440.02</f>
        <v>214312503.16</v>
      </c>
      <c r="D9" s="130">
        <v>27966208.979999997</v>
      </c>
      <c r="E9" s="166">
        <v>20000000</v>
      </c>
      <c r="F9" s="166">
        <v>60000000</v>
      </c>
      <c r="G9" s="166">
        <v>60000000</v>
      </c>
    </row>
    <row r="10" spans="1:7" x14ac:dyDescent="0.25">
      <c r="A10" s="136" t="s">
        <v>30</v>
      </c>
      <c r="B10" s="132" t="s">
        <v>43</v>
      </c>
      <c r="C10" s="130">
        <v>580000</v>
      </c>
      <c r="D10" s="130">
        <v>0</v>
      </c>
      <c r="E10" s="166">
        <v>0</v>
      </c>
      <c r="F10" s="166">
        <v>0</v>
      </c>
      <c r="G10" s="166">
        <v>0</v>
      </c>
    </row>
    <row r="11" spans="1:7" x14ac:dyDescent="0.25">
      <c r="A11" s="135" t="s">
        <v>260</v>
      </c>
      <c r="B11" s="132" t="s">
        <v>44</v>
      </c>
      <c r="C11" s="130">
        <f>120967531.04+334063403.44+405787494.07</f>
        <v>860818428.54999995</v>
      </c>
      <c r="D11" s="130">
        <v>435824445.91000003</v>
      </c>
      <c r="E11" s="166">
        <v>340000000</v>
      </c>
      <c r="F11" s="166">
        <v>340000000</v>
      </c>
      <c r="G11" s="166">
        <v>340000000</v>
      </c>
    </row>
    <row r="12" spans="1:7" s="138" customFormat="1" ht="28.5" x14ac:dyDescent="0.25">
      <c r="A12" s="137" t="s">
        <v>262</v>
      </c>
      <c r="B12" s="132" t="s">
        <v>45</v>
      </c>
      <c r="C12" s="130">
        <v>428400000</v>
      </c>
      <c r="D12" s="130">
        <v>440000000</v>
      </c>
      <c r="E12" s="166">
        <v>450000000</v>
      </c>
      <c r="F12" s="166">
        <v>450000000</v>
      </c>
      <c r="G12" s="166">
        <v>450000000</v>
      </c>
    </row>
    <row r="13" spans="1:7" ht="45" x14ac:dyDescent="0.25">
      <c r="A13" s="133" t="s">
        <v>267</v>
      </c>
      <c r="B13" s="9" t="s">
        <v>122</v>
      </c>
      <c r="C13" s="140">
        <f>C14+C15+C16</f>
        <v>860818428.54999995</v>
      </c>
      <c r="D13" s="140">
        <f t="shared" ref="D13:G13" si="4">D14+D15+D16</f>
        <v>441215788.44999993</v>
      </c>
      <c r="E13" s="167">
        <f t="shared" si="4"/>
        <v>340000000</v>
      </c>
      <c r="F13" s="167">
        <f t="shared" si="4"/>
        <v>340000000</v>
      </c>
      <c r="G13" s="167">
        <f t="shared" si="4"/>
        <v>340000000</v>
      </c>
    </row>
    <row r="14" spans="1:7" x14ac:dyDescent="0.25">
      <c r="A14" s="139" t="s">
        <v>175</v>
      </c>
      <c r="B14" s="9" t="s">
        <v>123</v>
      </c>
      <c r="C14" s="10">
        <v>0</v>
      </c>
      <c r="D14" s="10">
        <v>0</v>
      </c>
      <c r="E14" s="168">
        <v>0</v>
      </c>
      <c r="F14" s="168">
        <v>0</v>
      </c>
      <c r="G14" s="168">
        <v>0</v>
      </c>
    </row>
    <row r="15" spans="1:7" x14ac:dyDescent="0.25">
      <c r="A15" s="139" t="s">
        <v>176</v>
      </c>
      <c r="B15" s="9" t="s">
        <v>256</v>
      </c>
      <c r="C15" s="144">
        <f>120967531.04+334063403.44+405787494.07</f>
        <v>860818428.54999995</v>
      </c>
      <c r="D15" s="10">
        <v>441215788.44999993</v>
      </c>
      <c r="E15" s="168">
        <v>340000000</v>
      </c>
      <c r="F15" s="168">
        <v>340000000</v>
      </c>
      <c r="G15" s="168">
        <v>340000000</v>
      </c>
    </row>
    <row r="16" spans="1:7" ht="45" x14ac:dyDescent="0.25">
      <c r="A16" s="139" t="s">
        <v>177</v>
      </c>
      <c r="B16" s="9" t="s">
        <v>257</v>
      </c>
      <c r="C16" s="10">
        <v>0</v>
      </c>
      <c r="D16" s="10">
        <v>0</v>
      </c>
      <c r="E16" s="168">
        <v>0</v>
      </c>
      <c r="F16" s="168">
        <v>0</v>
      </c>
      <c r="G16" s="168">
        <v>0</v>
      </c>
    </row>
    <row r="18" spans="1:1" ht="123" customHeight="1" x14ac:dyDescent="0.25">
      <c r="A18" s="142" t="s">
        <v>268</v>
      </c>
    </row>
  </sheetData>
  <mergeCells count="1">
    <mergeCell ref="A1:G1"/>
  </mergeCells>
  <phoneticPr fontId="12" type="noConversion"/>
  <pageMargins left="0.31496062992125984" right="0.31496062992125984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O76"/>
  <sheetViews>
    <sheetView view="pageBreakPreview" topLeftCell="B1" zoomScale="60" zoomScaleNormal="60" workbookViewId="0">
      <selection activeCell="K23" sqref="K23"/>
    </sheetView>
  </sheetViews>
  <sheetFormatPr defaultColWidth="8.7109375" defaultRowHeight="15.75" outlineLevelRow="3" outlineLevelCol="3" x14ac:dyDescent="0.25"/>
  <cols>
    <col min="1" max="1" width="15.140625" style="1" customWidth="1"/>
    <col min="2" max="2" width="52" style="1" customWidth="1"/>
    <col min="3" max="3" width="26.5703125" style="2" customWidth="1"/>
    <col min="4" max="6" width="21.140625" style="1" customWidth="1"/>
    <col min="7" max="7" width="20.28515625" style="1" customWidth="1" collapsed="1"/>
    <col min="8" max="8" width="20.28515625" style="1" hidden="1" customWidth="1" outlineLevel="1" collapsed="1"/>
    <col min="9" max="10" width="20.28515625" style="1" hidden="1" customWidth="1" outlineLevel="2"/>
    <col min="11" max="11" width="20.28515625" style="1" hidden="1" customWidth="1" outlineLevel="1" collapsed="1"/>
    <col min="12" max="12" width="20.28515625" style="1" hidden="1" customWidth="1" outlineLevel="2" collapsed="1"/>
    <col min="13" max="15" width="20.28515625" style="1" hidden="1" customWidth="1" outlineLevel="3"/>
    <col min="16" max="16" width="20.28515625" style="1" hidden="1" customWidth="1" outlineLevel="2"/>
    <col min="17" max="17" width="20.28515625" style="1" customWidth="1" collapsed="1"/>
    <col min="18" max="18" width="20.28515625" style="1" hidden="1" customWidth="1" outlineLevel="1"/>
    <col min="19" max="19" width="20.28515625" style="1" hidden="1" customWidth="1" outlineLevel="1" collapsed="1"/>
    <col min="20" max="20" width="20.28515625" style="1" hidden="1" customWidth="1" outlineLevel="2" collapsed="1"/>
    <col min="21" max="23" width="20.28515625" style="1" hidden="1" customWidth="1" outlineLevel="3"/>
    <col min="24" max="24" width="20.28515625" style="1" hidden="1" customWidth="1" outlineLevel="2"/>
    <col min="25" max="25" width="20.28515625" style="1" customWidth="1" collapsed="1"/>
    <col min="26" max="26" width="20.28515625" style="1" hidden="1" customWidth="1" outlineLevel="1"/>
    <col min="27" max="27" width="20.28515625" style="1" hidden="1" customWidth="1" outlineLevel="1" collapsed="1"/>
    <col min="28" max="28" width="20.28515625" style="1" hidden="1" customWidth="1" outlineLevel="2" collapsed="1"/>
    <col min="29" max="31" width="20.28515625" style="1" hidden="1" customWidth="1" outlineLevel="3"/>
    <col min="32" max="32" width="20.28515625" style="1" hidden="1" customWidth="1" outlineLevel="2"/>
    <col min="33" max="33" width="20.28515625" style="1" customWidth="1" collapsed="1"/>
    <col min="34" max="34" width="20.28515625" style="1" hidden="1" customWidth="1" outlineLevel="1"/>
    <col min="35" max="35" width="20.28515625" style="1" hidden="1" customWidth="1" outlineLevel="1" collapsed="1"/>
    <col min="36" max="36" width="20.28515625" style="1" hidden="1" customWidth="1" outlineLevel="2" collapsed="1"/>
    <col min="37" max="39" width="20.28515625" style="1" hidden="1" customWidth="1" outlineLevel="3"/>
    <col min="40" max="40" width="20.28515625" style="1" hidden="1" customWidth="1" outlineLevel="2"/>
    <col min="41" max="16384" width="8.7109375" style="1"/>
  </cols>
  <sheetData>
    <row r="1" spans="1:41" x14ac:dyDescent="0.25">
      <c r="A1" s="187" t="s">
        <v>56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41" ht="16.149999999999999" thickBot="1" x14ac:dyDescent="0.35"/>
    <row r="3" spans="1:41" s="110" customFormat="1" x14ac:dyDescent="0.25">
      <c r="A3" s="199" t="s">
        <v>11</v>
      </c>
      <c r="B3" s="196" t="s">
        <v>10</v>
      </c>
      <c r="C3" s="208" t="s">
        <v>242</v>
      </c>
      <c r="D3" s="205" t="s">
        <v>35</v>
      </c>
      <c r="E3" s="207"/>
      <c r="F3" s="208" t="s">
        <v>84</v>
      </c>
      <c r="G3" s="202" t="s">
        <v>293</v>
      </c>
      <c r="H3" s="203"/>
      <c r="I3" s="203"/>
      <c r="J3" s="203"/>
      <c r="K3" s="203"/>
      <c r="L3" s="203"/>
      <c r="M3" s="203"/>
      <c r="N3" s="203"/>
      <c r="O3" s="203"/>
      <c r="P3" s="204"/>
      <c r="Q3" s="205" t="s">
        <v>112</v>
      </c>
      <c r="R3" s="206"/>
      <c r="S3" s="206"/>
      <c r="T3" s="206"/>
      <c r="U3" s="206"/>
      <c r="V3" s="206"/>
      <c r="W3" s="206"/>
      <c r="X3" s="207"/>
      <c r="Y3" s="202" t="s">
        <v>113</v>
      </c>
      <c r="Z3" s="203"/>
      <c r="AA3" s="203"/>
      <c r="AB3" s="203"/>
      <c r="AC3" s="203"/>
      <c r="AD3" s="203"/>
      <c r="AE3" s="203"/>
      <c r="AF3" s="204"/>
      <c r="AG3" s="205" t="s">
        <v>114</v>
      </c>
      <c r="AH3" s="206"/>
      <c r="AI3" s="206"/>
      <c r="AJ3" s="206"/>
      <c r="AK3" s="206"/>
      <c r="AL3" s="206"/>
      <c r="AM3" s="206"/>
      <c r="AN3" s="207"/>
      <c r="AO3" s="116"/>
    </row>
    <row r="4" spans="1:41" s="111" customFormat="1" ht="31.15" customHeight="1" x14ac:dyDescent="0.25">
      <c r="A4" s="200"/>
      <c r="B4" s="197"/>
      <c r="C4" s="209"/>
      <c r="D4" s="222" t="s">
        <v>173</v>
      </c>
      <c r="E4" s="211" t="s">
        <v>174</v>
      </c>
      <c r="F4" s="209"/>
      <c r="G4" s="213" t="s">
        <v>82</v>
      </c>
      <c r="H4" s="215" t="s">
        <v>247</v>
      </c>
      <c r="I4" s="215"/>
      <c r="J4" s="215"/>
      <c r="K4" s="215"/>
      <c r="L4" s="215"/>
      <c r="M4" s="215"/>
      <c r="N4" s="215"/>
      <c r="O4" s="215"/>
      <c r="P4" s="216"/>
      <c r="Q4" s="232" t="s">
        <v>82</v>
      </c>
      <c r="R4" s="235" t="s">
        <v>247</v>
      </c>
      <c r="S4" s="236"/>
      <c r="T4" s="236"/>
      <c r="U4" s="236"/>
      <c r="V4" s="236"/>
      <c r="W4" s="236"/>
      <c r="X4" s="237"/>
      <c r="Y4" s="242" t="s">
        <v>82</v>
      </c>
      <c r="Z4" s="245" t="s">
        <v>247</v>
      </c>
      <c r="AA4" s="246"/>
      <c r="AB4" s="246"/>
      <c r="AC4" s="246"/>
      <c r="AD4" s="246"/>
      <c r="AE4" s="246"/>
      <c r="AF4" s="247"/>
      <c r="AG4" s="232" t="s">
        <v>82</v>
      </c>
      <c r="AH4" s="235" t="s">
        <v>247</v>
      </c>
      <c r="AI4" s="236"/>
      <c r="AJ4" s="236"/>
      <c r="AK4" s="236"/>
      <c r="AL4" s="236"/>
      <c r="AM4" s="236"/>
      <c r="AN4" s="237"/>
      <c r="AO4" s="116"/>
    </row>
    <row r="5" spans="1:41" s="111" customFormat="1" ht="42.6" customHeight="1" x14ac:dyDescent="0.25">
      <c r="A5" s="200"/>
      <c r="B5" s="197"/>
      <c r="C5" s="209"/>
      <c r="D5" s="223"/>
      <c r="E5" s="211"/>
      <c r="F5" s="209"/>
      <c r="G5" s="213"/>
      <c r="H5" s="241" t="s">
        <v>246</v>
      </c>
      <c r="I5" s="241"/>
      <c r="J5" s="241"/>
      <c r="K5" s="215" t="s">
        <v>249</v>
      </c>
      <c r="L5" s="215"/>
      <c r="M5" s="215"/>
      <c r="N5" s="215"/>
      <c r="O5" s="215"/>
      <c r="P5" s="216"/>
      <c r="Q5" s="233"/>
      <c r="R5" s="238" t="s">
        <v>246</v>
      </c>
      <c r="S5" s="225" t="s">
        <v>249</v>
      </c>
      <c r="T5" s="225"/>
      <c r="U5" s="225"/>
      <c r="V5" s="225"/>
      <c r="W5" s="225"/>
      <c r="X5" s="226"/>
      <c r="Y5" s="243"/>
      <c r="Z5" s="248" t="s">
        <v>246</v>
      </c>
      <c r="AA5" s="215" t="s">
        <v>249</v>
      </c>
      <c r="AB5" s="215"/>
      <c r="AC5" s="215"/>
      <c r="AD5" s="215"/>
      <c r="AE5" s="215"/>
      <c r="AF5" s="216"/>
      <c r="AG5" s="233"/>
      <c r="AH5" s="238" t="s">
        <v>246</v>
      </c>
      <c r="AI5" s="225" t="s">
        <v>249</v>
      </c>
      <c r="AJ5" s="225"/>
      <c r="AK5" s="225"/>
      <c r="AL5" s="225"/>
      <c r="AM5" s="225"/>
      <c r="AN5" s="226"/>
      <c r="AO5" s="116"/>
    </row>
    <row r="6" spans="1:41" s="111" customFormat="1" x14ac:dyDescent="0.25">
      <c r="A6" s="200"/>
      <c r="B6" s="197"/>
      <c r="C6" s="209"/>
      <c r="D6" s="223"/>
      <c r="E6" s="211"/>
      <c r="F6" s="209"/>
      <c r="G6" s="213"/>
      <c r="H6" s="217" t="s">
        <v>248</v>
      </c>
      <c r="I6" s="219" t="s">
        <v>247</v>
      </c>
      <c r="J6" s="219"/>
      <c r="K6" s="217" t="s">
        <v>251</v>
      </c>
      <c r="L6" s="219" t="s">
        <v>250</v>
      </c>
      <c r="M6" s="219"/>
      <c r="N6" s="219"/>
      <c r="O6" s="219"/>
      <c r="P6" s="251" t="s">
        <v>31</v>
      </c>
      <c r="Q6" s="233"/>
      <c r="R6" s="239"/>
      <c r="S6" s="227" t="s">
        <v>251</v>
      </c>
      <c r="T6" s="229" t="s">
        <v>250</v>
      </c>
      <c r="U6" s="229"/>
      <c r="V6" s="229"/>
      <c r="W6" s="229"/>
      <c r="X6" s="230" t="s">
        <v>31</v>
      </c>
      <c r="Y6" s="243"/>
      <c r="Z6" s="249"/>
      <c r="AA6" s="217" t="s">
        <v>251</v>
      </c>
      <c r="AB6" s="219" t="s">
        <v>250</v>
      </c>
      <c r="AC6" s="219"/>
      <c r="AD6" s="219"/>
      <c r="AE6" s="219"/>
      <c r="AF6" s="251" t="s">
        <v>31</v>
      </c>
      <c r="AG6" s="233"/>
      <c r="AH6" s="239"/>
      <c r="AI6" s="227" t="s">
        <v>251</v>
      </c>
      <c r="AJ6" s="229" t="s">
        <v>250</v>
      </c>
      <c r="AK6" s="229"/>
      <c r="AL6" s="229"/>
      <c r="AM6" s="229"/>
      <c r="AN6" s="230" t="s">
        <v>31</v>
      </c>
      <c r="AO6" s="116"/>
    </row>
    <row r="7" spans="1:41" s="111" customFormat="1" x14ac:dyDescent="0.25">
      <c r="A7" s="200"/>
      <c r="B7" s="197"/>
      <c r="C7" s="209"/>
      <c r="D7" s="223"/>
      <c r="E7" s="211"/>
      <c r="F7" s="209"/>
      <c r="G7" s="213"/>
      <c r="H7" s="217"/>
      <c r="I7" s="220" t="s">
        <v>33</v>
      </c>
      <c r="J7" s="220" t="s">
        <v>34</v>
      </c>
      <c r="K7" s="217"/>
      <c r="L7" s="217" t="s">
        <v>254</v>
      </c>
      <c r="M7" s="219" t="s">
        <v>252</v>
      </c>
      <c r="N7" s="219"/>
      <c r="O7" s="219"/>
      <c r="P7" s="251"/>
      <c r="Q7" s="233"/>
      <c r="R7" s="239"/>
      <c r="S7" s="227"/>
      <c r="T7" s="227" t="s">
        <v>254</v>
      </c>
      <c r="U7" s="229" t="s">
        <v>252</v>
      </c>
      <c r="V7" s="229"/>
      <c r="W7" s="229"/>
      <c r="X7" s="230"/>
      <c r="Y7" s="243"/>
      <c r="Z7" s="249"/>
      <c r="AA7" s="217"/>
      <c r="AB7" s="217" t="s">
        <v>254</v>
      </c>
      <c r="AC7" s="219" t="s">
        <v>252</v>
      </c>
      <c r="AD7" s="219"/>
      <c r="AE7" s="219"/>
      <c r="AF7" s="251"/>
      <c r="AG7" s="233"/>
      <c r="AH7" s="239"/>
      <c r="AI7" s="227"/>
      <c r="AJ7" s="227" t="s">
        <v>254</v>
      </c>
      <c r="AK7" s="229" t="s">
        <v>252</v>
      </c>
      <c r="AL7" s="229"/>
      <c r="AM7" s="229"/>
      <c r="AN7" s="230"/>
      <c r="AO7" s="116"/>
    </row>
    <row r="8" spans="1:41" s="111" customFormat="1" ht="150.6" customHeight="1" thickBot="1" x14ac:dyDescent="0.3">
      <c r="A8" s="201"/>
      <c r="B8" s="198"/>
      <c r="C8" s="210"/>
      <c r="D8" s="224"/>
      <c r="E8" s="212"/>
      <c r="F8" s="210"/>
      <c r="G8" s="214"/>
      <c r="H8" s="218"/>
      <c r="I8" s="221"/>
      <c r="J8" s="221"/>
      <c r="K8" s="218"/>
      <c r="L8" s="218"/>
      <c r="M8" s="113" t="s">
        <v>253</v>
      </c>
      <c r="N8" s="113" t="s">
        <v>29</v>
      </c>
      <c r="O8" s="113" t="s">
        <v>30</v>
      </c>
      <c r="P8" s="252"/>
      <c r="Q8" s="234"/>
      <c r="R8" s="240"/>
      <c r="S8" s="228"/>
      <c r="T8" s="228"/>
      <c r="U8" s="115" t="s">
        <v>253</v>
      </c>
      <c r="V8" s="115" t="s">
        <v>29</v>
      </c>
      <c r="W8" s="115" t="s">
        <v>30</v>
      </c>
      <c r="X8" s="231"/>
      <c r="Y8" s="244"/>
      <c r="Z8" s="250"/>
      <c r="AA8" s="218"/>
      <c r="AB8" s="218"/>
      <c r="AC8" s="113" t="s">
        <v>253</v>
      </c>
      <c r="AD8" s="113" t="s">
        <v>29</v>
      </c>
      <c r="AE8" s="113" t="s">
        <v>30</v>
      </c>
      <c r="AF8" s="252"/>
      <c r="AG8" s="234"/>
      <c r="AH8" s="240"/>
      <c r="AI8" s="228"/>
      <c r="AJ8" s="228"/>
      <c r="AK8" s="115" t="s">
        <v>253</v>
      </c>
      <c r="AL8" s="115" t="s">
        <v>29</v>
      </c>
      <c r="AM8" s="115" t="s">
        <v>30</v>
      </c>
      <c r="AN8" s="231"/>
      <c r="AO8" s="116"/>
    </row>
    <row r="9" spans="1:41" s="40" customFormat="1" ht="15.6" customHeight="1" thickBot="1" x14ac:dyDescent="0.35">
      <c r="A9" s="102" t="s">
        <v>37</v>
      </c>
      <c r="B9" s="103" t="s">
        <v>38</v>
      </c>
      <c r="C9" s="104" t="s">
        <v>39</v>
      </c>
      <c r="D9" s="103" t="s">
        <v>255</v>
      </c>
      <c r="E9" s="103" t="s">
        <v>40</v>
      </c>
      <c r="F9" s="105" t="s">
        <v>41</v>
      </c>
      <c r="G9" s="106" t="s">
        <v>42</v>
      </c>
      <c r="H9" s="107" t="s">
        <v>43</v>
      </c>
      <c r="I9" s="108" t="s">
        <v>44</v>
      </c>
      <c r="J9" s="108" t="s">
        <v>45</v>
      </c>
      <c r="K9" s="107" t="s">
        <v>122</v>
      </c>
      <c r="L9" s="107" t="s">
        <v>123</v>
      </c>
      <c r="M9" s="107" t="s">
        <v>256</v>
      </c>
      <c r="N9" s="107" t="s">
        <v>257</v>
      </c>
      <c r="O9" s="107" t="s">
        <v>258</v>
      </c>
      <c r="P9" s="109" t="s">
        <v>124</v>
      </c>
      <c r="Q9" s="106" t="s">
        <v>125</v>
      </c>
      <c r="R9" s="107" t="s">
        <v>126</v>
      </c>
      <c r="S9" s="107" t="s">
        <v>127</v>
      </c>
      <c r="T9" s="107" t="s">
        <v>128</v>
      </c>
      <c r="U9" s="107" t="s">
        <v>129</v>
      </c>
      <c r="V9" s="107" t="s">
        <v>130</v>
      </c>
      <c r="W9" s="107" t="s">
        <v>131</v>
      </c>
      <c r="X9" s="109" t="s">
        <v>132</v>
      </c>
      <c r="Y9" s="106" t="s">
        <v>133</v>
      </c>
      <c r="Z9" s="107" t="s">
        <v>134</v>
      </c>
      <c r="AA9" s="107" t="s">
        <v>135</v>
      </c>
      <c r="AB9" s="107" t="s">
        <v>136</v>
      </c>
      <c r="AC9" s="107" t="s">
        <v>137</v>
      </c>
      <c r="AD9" s="107" t="s">
        <v>138</v>
      </c>
      <c r="AE9" s="107" t="s">
        <v>139</v>
      </c>
      <c r="AF9" s="109" t="s">
        <v>140</v>
      </c>
      <c r="AG9" s="106" t="s">
        <v>141</v>
      </c>
      <c r="AH9" s="107" t="s">
        <v>142</v>
      </c>
      <c r="AI9" s="107" t="s">
        <v>143</v>
      </c>
      <c r="AJ9" s="107" t="s">
        <v>144</v>
      </c>
      <c r="AK9" s="107" t="s">
        <v>145</v>
      </c>
      <c r="AL9" s="107" t="s">
        <v>146</v>
      </c>
      <c r="AM9" s="107" t="s">
        <v>147</v>
      </c>
      <c r="AN9" s="109" t="s">
        <v>148</v>
      </c>
    </row>
    <row r="10" spans="1:41" x14ac:dyDescent="0.25">
      <c r="A10" s="48" t="s">
        <v>26</v>
      </c>
      <c r="B10" s="49" t="s">
        <v>25</v>
      </c>
      <c r="C10" s="99" t="s">
        <v>149</v>
      </c>
      <c r="D10" s="47" t="s">
        <v>149</v>
      </c>
      <c r="E10" s="47" t="s">
        <v>149</v>
      </c>
      <c r="F10" s="38">
        <f>F12+F16+F20+F24+F28+F32+F36+F40+F44+F48+F52+F56+F11</f>
        <v>2623790654.8900003</v>
      </c>
      <c r="G10" s="37">
        <f t="shared" ref="G10:G41" si="0">H10+K10</f>
        <v>563790654.8900001</v>
      </c>
      <c r="H10" s="38">
        <f>I10+J10</f>
        <v>100000000</v>
      </c>
      <c r="I10" s="38">
        <f>I12+I16+I20+I24+I28+I32+I36+I40+I44+I48+I52+I56+I11</f>
        <v>33570600</v>
      </c>
      <c r="J10" s="38">
        <f>J12+J16+J20+J24+J28+J32+J36+J40+J44+J48+J52+J56+J11</f>
        <v>66429400</v>
      </c>
      <c r="K10" s="38">
        <f>L10+P10</f>
        <v>463790654.89000005</v>
      </c>
      <c r="L10" s="38">
        <f>M10+N10+O10</f>
        <v>27966208.98</v>
      </c>
      <c r="M10" s="38">
        <f>M12+M16+M20+M24+M28+M32+M36+M40+M44+M48+M52+M56+M11</f>
        <v>0</v>
      </c>
      <c r="N10" s="38">
        <f t="shared" ref="N10:P10" si="1">N12+N16+N20+N24+N28+N32+N36+N40+N44+N48+N52+N56+N11</f>
        <v>27966208.98</v>
      </c>
      <c r="O10" s="38">
        <f t="shared" si="1"/>
        <v>0</v>
      </c>
      <c r="P10" s="38">
        <f t="shared" si="1"/>
        <v>435824445.91000003</v>
      </c>
      <c r="Q10" s="37">
        <f>R10+S10</f>
        <v>460000000</v>
      </c>
      <c r="R10" s="169">
        <f>R12+R16+R20+R24+R28+R32+R36+R40+R44+R48+R52+R56+R11</f>
        <v>100000000</v>
      </c>
      <c r="S10" s="169">
        <f>T10+X10</f>
        <v>360000000</v>
      </c>
      <c r="T10" s="169">
        <f>U10+V10+W10</f>
        <v>20000000</v>
      </c>
      <c r="U10" s="169">
        <f>U12+U16+U20+U24+U28+U32+U36+U40+U44+U48+U52+U56+U11</f>
        <v>0</v>
      </c>
      <c r="V10" s="169">
        <f t="shared" ref="V10:X10" si="2">V12+V16+V20+V24+V28+V32+V36+V40+V44+V48+V52+V56+V11</f>
        <v>20000000</v>
      </c>
      <c r="W10" s="169">
        <f t="shared" si="2"/>
        <v>0</v>
      </c>
      <c r="X10" s="169">
        <f t="shared" si="2"/>
        <v>340000000</v>
      </c>
      <c r="Y10" s="37">
        <f>Z10+AA10</f>
        <v>800000000</v>
      </c>
      <c r="Z10" s="38">
        <f>Z12+Z16+Z20+Z24+Z28+Z32+Z36+Z40+Z44+Z48+Z52+Z56+Z11</f>
        <v>400000000</v>
      </c>
      <c r="AA10" s="38">
        <f>AB10+AF10</f>
        <v>400000000</v>
      </c>
      <c r="AB10" s="38">
        <f>AC10+AD10+AE10</f>
        <v>60000000</v>
      </c>
      <c r="AC10" s="38">
        <f t="shared" ref="AC10:AF10" si="3">AC12+AC16+AC20+AC24+AC28+AC32+AC36+AC40+AC44+AC48+AC52+AC56+AC11</f>
        <v>0</v>
      </c>
      <c r="AD10" s="38">
        <f t="shared" si="3"/>
        <v>60000000</v>
      </c>
      <c r="AE10" s="38">
        <f t="shared" si="3"/>
        <v>0</v>
      </c>
      <c r="AF10" s="38">
        <f t="shared" si="3"/>
        <v>340000000</v>
      </c>
      <c r="AG10" s="37">
        <f>AH10+AI10</f>
        <v>800000000</v>
      </c>
      <c r="AH10" s="38">
        <f>AH12+AH16+AH20+AH24+AH28+AH32+AH36+AH40+AH44+AH48+AH52+AH56+AH11</f>
        <v>400000000</v>
      </c>
      <c r="AI10" s="38">
        <f>AJ10+AN10</f>
        <v>400000000</v>
      </c>
      <c r="AJ10" s="38">
        <f>AK10+AL10+AM10</f>
        <v>60000000</v>
      </c>
      <c r="AK10" s="38">
        <f t="shared" ref="AK10:AN10" si="4">AK12+AK16+AK20+AK24+AK28+AK32+AK36+AK40+AK44+AK48+AK52+AK56+AK11</f>
        <v>0</v>
      </c>
      <c r="AL10" s="38">
        <f t="shared" si="4"/>
        <v>60000000</v>
      </c>
      <c r="AM10" s="38">
        <f t="shared" si="4"/>
        <v>0</v>
      </c>
      <c r="AN10" s="38">
        <f t="shared" si="4"/>
        <v>340000000</v>
      </c>
    </row>
    <row r="11" spans="1:41" outlineLevel="1" x14ac:dyDescent="0.25">
      <c r="A11" s="48"/>
      <c r="B11" s="49" t="s">
        <v>172</v>
      </c>
      <c r="C11" s="99" t="s">
        <v>149</v>
      </c>
      <c r="D11" s="47" t="s">
        <v>149</v>
      </c>
      <c r="E11" s="47" t="s">
        <v>149</v>
      </c>
      <c r="F11" s="92">
        <f>G11+Q11+Y11+AG11</f>
        <v>65007561.420000002</v>
      </c>
      <c r="G11" s="37">
        <f t="shared" si="0"/>
        <v>12557561.42</v>
      </c>
      <c r="H11" s="38">
        <f t="shared" ref="H11:H73" si="5">I11+J11</f>
        <v>5306450</v>
      </c>
      <c r="I11" s="92">
        <v>5306450</v>
      </c>
      <c r="J11" s="92"/>
      <c r="K11" s="38">
        <f t="shared" ref="K11:K73" si="6">L11+P11</f>
        <v>7251111.4199999999</v>
      </c>
      <c r="L11" s="38">
        <f t="shared" ref="L11:L73" si="7">M11+N11+O11</f>
        <v>0</v>
      </c>
      <c r="M11" s="92"/>
      <c r="N11" s="92"/>
      <c r="O11" s="92"/>
      <c r="P11" s="93">
        <v>7251111.4199999999</v>
      </c>
      <c r="Q11" s="37">
        <f t="shared" ref="Q11:Q73" si="8">R11+S11</f>
        <v>4000000</v>
      </c>
      <c r="R11" s="170"/>
      <c r="S11" s="169">
        <f t="shared" ref="S11:S73" si="9">T11+X11</f>
        <v>4000000</v>
      </c>
      <c r="T11" s="169">
        <f t="shared" ref="T11:T73" si="10">U11+V11+W11</f>
        <v>0</v>
      </c>
      <c r="U11" s="170"/>
      <c r="V11" s="170"/>
      <c r="W11" s="170"/>
      <c r="X11" s="171">
        <v>4000000</v>
      </c>
      <c r="Y11" s="37">
        <f t="shared" ref="Y11:Y73" si="11">Z11+AA11</f>
        <v>24250000</v>
      </c>
      <c r="Z11" s="92">
        <v>20000000</v>
      </c>
      <c r="AA11" s="38">
        <f t="shared" ref="AA11:AA73" si="12">AB11+AF11</f>
        <v>4250000</v>
      </c>
      <c r="AB11" s="38">
        <f t="shared" ref="AB11:AB73" si="13">AC11+AD11+AE11</f>
        <v>0</v>
      </c>
      <c r="AC11" s="92"/>
      <c r="AD11" s="92"/>
      <c r="AE11" s="92"/>
      <c r="AF11" s="93">
        <v>4250000</v>
      </c>
      <c r="AG11" s="37">
        <f t="shared" ref="AG11:AG73" si="14">AH11+AI11</f>
        <v>24200000</v>
      </c>
      <c r="AH11" s="92">
        <v>20000000</v>
      </c>
      <c r="AI11" s="38">
        <f t="shared" ref="AI11:AI73" si="15">AJ11+AN11</f>
        <v>4200000</v>
      </c>
      <c r="AJ11" s="38">
        <f t="shared" ref="AJ11:AJ73" si="16">AK11+AL11+AM11</f>
        <v>0</v>
      </c>
      <c r="AK11" s="92"/>
      <c r="AL11" s="92"/>
      <c r="AM11" s="92"/>
      <c r="AN11" s="93">
        <v>4200000</v>
      </c>
    </row>
    <row r="12" spans="1:41" s="3" customFormat="1" ht="31.5" outlineLevel="1" x14ac:dyDescent="0.25">
      <c r="A12" s="16" t="s">
        <v>14</v>
      </c>
      <c r="B12" s="145" t="s">
        <v>275</v>
      </c>
      <c r="C12" s="99" t="s">
        <v>149</v>
      </c>
      <c r="D12" s="21" t="s">
        <v>149</v>
      </c>
      <c r="E12" s="21" t="s">
        <v>149</v>
      </c>
      <c r="F12" s="24">
        <f t="shared" ref="F12" si="17">SUM(F13:F15)</f>
        <v>161147007.03</v>
      </c>
      <c r="G12" s="37">
        <f t="shared" si="0"/>
        <v>38897007.030000001</v>
      </c>
      <c r="H12" s="38">
        <f t="shared" si="5"/>
        <v>1684896.15</v>
      </c>
      <c r="I12" s="24">
        <f t="shared" ref="I12:J12" si="18">SUM(I13:I15)</f>
        <v>1684896.15</v>
      </c>
      <c r="J12" s="24">
        <f t="shared" si="18"/>
        <v>0</v>
      </c>
      <c r="K12" s="38">
        <f t="shared" si="6"/>
        <v>37212110.880000003</v>
      </c>
      <c r="L12" s="38">
        <f t="shared" si="7"/>
        <v>0</v>
      </c>
      <c r="M12" s="24">
        <f t="shared" ref="M12:AN12" si="19">SUM(M13:M15)</f>
        <v>0</v>
      </c>
      <c r="N12" s="24">
        <f t="shared" si="19"/>
        <v>0</v>
      </c>
      <c r="O12" s="24">
        <f t="shared" si="19"/>
        <v>0</v>
      </c>
      <c r="P12" s="39">
        <f t="shared" si="19"/>
        <v>37212110.880000003</v>
      </c>
      <c r="Q12" s="37">
        <f t="shared" si="8"/>
        <v>31000000</v>
      </c>
      <c r="R12" s="172">
        <f t="shared" si="19"/>
        <v>0</v>
      </c>
      <c r="S12" s="169">
        <f t="shared" si="9"/>
        <v>31000000</v>
      </c>
      <c r="T12" s="169">
        <f t="shared" si="10"/>
        <v>0</v>
      </c>
      <c r="U12" s="172">
        <f t="shared" si="19"/>
        <v>0</v>
      </c>
      <c r="V12" s="172">
        <f t="shared" si="19"/>
        <v>0</v>
      </c>
      <c r="W12" s="172">
        <f t="shared" si="19"/>
        <v>0</v>
      </c>
      <c r="X12" s="173">
        <f t="shared" si="19"/>
        <v>31000000</v>
      </c>
      <c r="Y12" s="37">
        <f t="shared" si="11"/>
        <v>45875000</v>
      </c>
      <c r="Z12" s="24">
        <f t="shared" ref="Z12" si="20">SUM(Z13:Z15)</f>
        <v>13875000</v>
      </c>
      <c r="AA12" s="38">
        <f t="shared" si="12"/>
        <v>32000000</v>
      </c>
      <c r="AB12" s="38">
        <f t="shared" si="13"/>
        <v>0</v>
      </c>
      <c r="AC12" s="24">
        <f t="shared" si="19"/>
        <v>0</v>
      </c>
      <c r="AD12" s="24">
        <f t="shared" si="19"/>
        <v>0</v>
      </c>
      <c r="AE12" s="24">
        <f t="shared" si="19"/>
        <v>0</v>
      </c>
      <c r="AF12" s="39">
        <f t="shared" si="19"/>
        <v>32000000</v>
      </c>
      <c r="AG12" s="37">
        <f t="shared" si="14"/>
        <v>45375000</v>
      </c>
      <c r="AH12" s="24">
        <f t="shared" ref="AH12" si="21">SUM(AH13:AH15)</f>
        <v>13875000</v>
      </c>
      <c r="AI12" s="38">
        <f t="shared" si="15"/>
        <v>31500000</v>
      </c>
      <c r="AJ12" s="38">
        <f t="shared" si="16"/>
        <v>0</v>
      </c>
      <c r="AK12" s="24">
        <f t="shared" si="19"/>
        <v>0</v>
      </c>
      <c r="AL12" s="24">
        <f t="shared" si="19"/>
        <v>0</v>
      </c>
      <c r="AM12" s="24">
        <f t="shared" si="19"/>
        <v>0</v>
      </c>
      <c r="AN12" s="39">
        <f t="shared" si="19"/>
        <v>31500000</v>
      </c>
    </row>
    <row r="13" spans="1:41" s="3" customFormat="1" outlineLevel="2" x14ac:dyDescent="0.25">
      <c r="A13" s="17"/>
      <c r="B13" s="6" t="s">
        <v>276</v>
      </c>
      <c r="C13" s="99" t="s">
        <v>187</v>
      </c>
      <c r="D13" s="22">
        <v>45778</v>
      </c>
      <c r="E13" s="147">
        <v>46873</v>
      </c>
      <c r="F13" s="162">
        <f>G13+Q13+Y13+AG13</f>
        <v>161147007.03</v>
      </c>
      <c r="G13" s="37">
        <f t="shared" si="0"/>
        <v>38897007.030000001</v>
      </c>
      <c r="H13" s="38">
        <f t="shared" si="5"/>
        <v>1684896.15</v>
      </c>
      <c r="I13" s="148">
        <v>1684896.15</v>
      </c>
      <c r="J13" s="50">
        <v>0</v>
      </c>
      <c r="K13" s="38">
        <f t="shared" si="6"/>
        <v>37212110.880000003</v>
      </c>
      <c r="L13" s="38">
        <f t="shared" si="7"/>
        <v>0</v>
      </c>
      <c r="M13" s="50"/>
      <c r="N13" s="50"/>
      <c r="O13" s="50"/>
      <c r="P13" s="152">
        <v>37212110.880000003</v>
      </c>
      <c r="Q13" s="37">
        <f t="shared" si="8"/>
        <v>31000000</v>
      </c>
      <c r="R13" s="174"/>
      <c r="S13" s="169">
        <f t="shared" si="9"/>
        <v>31000000</v>
      </c>
      <c r="T13" s="169">
        <f t="shared" si="10"/>
        <v>0</v>
      </c>
      <c r="U13" s="174"/>
      <c r="V13" s="174"/>
      <c r="W13" s="174"/>
      <c r="X13" s="175">
        <v>31000000</v>
      </c>
      <c r="Y13" s="37">
        <f t="shared" si="11"/>
        <v>45875000</v>
      </c>
      <c r="Z13" s="50">
        <v>13875000</v>
      </c>
      <c r="AA13" s="38">
        <f t="shared" si="12"/>
        <v>32000000</v>
      </c>
      <c r="AB13" s="38">
        <f t="shared" si="13"/>
        <v>0</v>
      </c>
      <c r="AC13" s="50"/>
      <c r="AD13" s="50"/>
      <c r="AE13" s="50"/>
      <c r="AF13" s="95">
        <v>32000000</v>
      </c>
      <c r="AG13" s="37">
        <f t="shared" si="14"/>
        <v>45375000</v>
      </c>
      <c r="AH13" s="50">
        <v>13875000</v>
      </c>
      <c r="AI13" s="38">
        <f t="shared" si="15"/>
        <v>31500000</v>
      </c>
      <c r="AJ13" s="38">
        <f t="shared" si="16"/>
        <v>0</v>
      </c>
      <c r="AK13" s="50"/>
      <c r="AL13" s="50"/>
      <c r="AM13" s="50"/>
      <c r="AN13" s="95">
        <v>31500000</v>
      </c>
    </row>
    <row r="14" spans="1:41" s="3" customFormat="1" outlineLevel="2" x14ac:dyDescent="0.25">
      <c r="A14" s="17"/>
      <c r="B14" s="6" t="s">
        <v>2</v>
      </c>
      <c r="C14" s="99"/>
      <c r="D14" s="22"/>
      <c r="E14" s="22"/>
      <c r="F14" s="50"/>
      <c r="G14" s="37">
        <f t="shared" si="0"/>
        <v>0</v>
      </c>
      <c r="H14" s="38">
        <f t="shared" si="5"/>
        <v>0</v>
      </c>
      <c r="I14" s="50">
        <v>0</v>
      </c>
      <c r="J14" s="50">
        <v>0</v>
      </c>
      <c r="K14" s="38">
        <f t="shared" si="6"/>
        <v>0</v>
      </c>
      <c r="L14" s="38">
        <f t="shared" si="7"/>
        <v>0</v>
      </c>
      <c r="M14" s="50"/>
      <c r="N14" s="50"/>
      <c r="O14" s="50"/>
      <c r="P14" s="51"/>
      <c r="Q14" s="37">
        <f t="shared" si="8"/>
        <v>0</v>
      </c>
      <c r="R14" s="174"/>
      <c r="S14" s="169">
        <f t="shared" si="9"/>
        <v>0</v>
      </c>
      <c r="T14" s="169">
        <f t="shared" si="10"/>
        <v>0</v>
      </c>
      <c r="U14" s="174"/>
      <c r="V14" s="174"/>
      <c r="W14" s="174"/>
      <c r="X14" s="176"/>
      <c r="Y14" s="37">
        <f t="shared" si="11"/>
        <v>0</v>
      </c>
      <c r="Z14" s="50"/>
      <c r="AA14" s="38">
        <f t="shared" si="12"/>
        <v>0</v>
      </c>
      <c r="AB14" s="38">
        <f t="shared" si="13"/>
        <v>0</v>
      </c>
      <c r="AC14" s="50"/>
      <c r="AD14" s="50"/>
      <c r="AE14" s="50"/>
      <c r="AF14" s="95"/>
      <c r="AG14" s="37">
        <f t="shared" si="14"/>
        <v>0</v>
      </c>
      <c r="AH14" s="50"/>
      <c r="AI14" s="38">
        <f t="shared" si="15"/>
        <v>0</v>
      </c>
      <c r="AJ14" s="38">
        <f t="shared" si="16"/>
        <v>0</v>
      </c>
      <c r="AK14" s="50"/>
      <c r="AL14" s="50"/>
      <c r="AM14" s="50"/>
      <c r="AN14" s="95"/>
    </row>
    <row r="15" spans="1:41" s="3" customFormat="1" outlineLevel="2" x14ac:dyDescent="0.25">
      <c r="A15" s="17"/>
      <c r="B15" s="6" t="s">
        <v>3</v>
      </c>
      <c r="C15" s="99"/>
      <c r="D15" s="6"/>
      <c r="E15" s="6"/>
      <c r="F15" s="50"/>
      <c r="G15" s="37">
        <f t="shared" si="0"/>
        <v>0</v>
      </c>
      <c r="H15" s="38">
        <f t="shared" si="5"/>
        <v>0</v>
      </c>
      <c r="I15" s="50">
        <v>0</v>
      </c>
      <c r="J15" s="50">
        <v>0</v>
      </c>
      <c r="K15" s="38">
        <f t="shared" si="6"/>
        <v>0</v>
      </c>
      <c r="L15" s="38">
        <f t="shared" si="7"/>
        <v>0</v>
      </c>
      <c r="M15" s="50"/>
      <c r="N15" s="50"/>
      <c r="O15" s="50"/>
      <c r="P15" s="51"/>
      <c r="Q15" s="37">
        <f t="shared" si="8"/>
        <v>0</v>
      </c>
      <c r="R15" s="174"/>
      <c r="S15" s="169">
        <f t="shared" si="9"/>
        <v>0</v>
      </c>
      <c r="T15" s="169">
        <f t="shared" si="10"/>
        <v>0</v>
      </c>
      <c r="U15" s="174"/>
      <c r="V15" s="174"/>
      <c r="W15" s="174"/>
      <c r="X15" s="176"/>
      <c r="Y15" s="37">
        <f t="shared" si="11"/>
        <v>0</v>
      </c>
      <c r="Z15" s="50"/>
      <c r="AA15" s="38">
        <f t="shared" si="12"/>
        <v>0</v>
      </c>
      <c r="AB15" s="38">
        <f t="shared" si="13"/>
        <v>0</v>
      </c>
      <c r="AC15" s="50"/>
      <c r="AD15" s="50"/>
      <c r="AE15" s="50"/>
      <c r="AF15" s="95"/>
      <c r="AG15" s="37">
        <f t="shared" si="14"/>
        <v>0</v>
      </c>
      <c r="AH15" s="50"/>
      <c r="AI15" s="38">
        <f t="shared" si="15"/>
        <v>0</v>
      </c>
      <c r="AJ15" s="38">
        <f t="shared" si="16"/>
        <v>0</v>
      </c>
      <c r="AK15" s="50"/>
      <c r="AL15" s="50"/>
      <c r="AM15" s="50"/>
      <c r="AN15" s="95"/>
    </row>
    <row r="16" spans="1:41" s="3" customFormat="1" outlineLevel="1" x14ac:dyDescent="0.25">
      <c r="A16" s="16" t="s">
        <v>15</v>
      </c>
      <c r="B16" s="4" t="s">
        <v>277</v>
      </c>
      <c r="C16" s="99" t="s">
        <v>149</v>
      </c>
      <c r="D16" s="21" t="s">
        <v>149</v>
      </c>
      <c r="E16" s="21" t="s">
        <v>149</v>
      </c>
      <c r="F16" s="24">
        <f>SUM(F17:F19)</f>
        <v>511050214.21000004</v>
      </c>
      <c r="G16" s="37">
        <f t="shared" si="0"/>
        <v>158000614.21000001</v>
      </c>
      <c r="H16" s="38">
        <f t="shared" si="5"/>
        <v>0</v>
      </c>
      <c r="I16" s="24">
        <f>SUM(I17:I19)</f>
        <v>0</v>
      </c>
      <c r="J16" s="24">
        <f>SUM(J17:J19)</f>
        <v>0</v>
      </c>
      <c r="K16" s="38">
        <f t="shared" si="6"/>
        <v>158000614.21000001</v>
      </c>
      <c r="L16" s="38">
        <f t="shared" si="7"/>
        <v>0</v>
      </c>
      <c r="M16" s="24">
        <f t="shared" ref="M16:AN16" si="22">SUM(M17:M19)</f>
        <v>0</v>
      </c>
      <c r="N16" s="24">
        <f t="shared" si="22"/>
        <v>0</v>
      </c>
      <c r="O16" s="24">
        <f t="shared" si="22"/>
        <v>0</v>
      </c>
      <c r="P16" s="39">
        <f t="shared" si="22"/>
        <v>158000614.21000001</v>
      </c>
      <c r="Q16" s="37">
        <f t="shared" si="8"/>
        <v>107107000</v>
      </c>
      <c r="R16" s="172">
        <f t="shared" si="22"/>
        <v>0</v>
      </c>
      <c r="S16" s="169">
        <f t="shared" si="9"/>
        <v>107107000</v>
      </c>
      <c r="T16" s="169">
        <f t="shared" si="10"/>
        <v>0</v>
      </c>
      <c r="U16" s="172">
        <f t="shared" si="22"/>
        <v>0</v>
      </c>
      <c r="V16" s="172">
        <f t="shared" si="22"/>
        <v>0</v>
      </c>
      <c r="W16" s="172">
        <f t="shared" si="22"/>
        <v>0</v>
      </c>
      <c r="X16" s="173">
        <f t="shared" si="22"/>
        <v>107107000</v>
      </c>
      <c r="Y16" s="37">
        <f t="shared" si="11"/>
        <v>124067600</v>
      </c>
      <c r="Z16" s="24">
        <f t="shared" ref="Z16" si="23">SUM(Z17:Z19)</f>
        <v>13875000</v>
      </c>
      <c r="AA16" s="38">
        <f t="shared" si="12"/>
        <v>110192600</v>
      </c>
      <c r="AB16" s="38">
        <f t="shared" si="13"/>
        <v>0</v>
      </c>
      <c r="AC16" s="24">
        <f t="shared" si="22"/>
        <v>0</v>
      </c>
      <c r="AD16" s="24">
        <f t="shared" si="22"/>
        <v>0</v>
      </c>
      <c r="AE16" s="24">
        <f t="shared" si="22"/>
        <v>0</v>
      </c>
      <c r="AF16" s="39">
        <f t="shared" si="22"/>
        <v>110192600</v>
      </c>
      <c r="AG16" s="37">
        <f t="shared" si="14"/>
        <v>121875000</v>
      </c>
      <c r="AH16" s="24">
        <f t="shared" ref="AH16" si="24">SUM(AH17:AH19)</f>
        <v>13875000</v>
      </c>
      <c r="AI16" s="38">
        <f t="shared" si="15"/>
        <v>108000000</v>
      </c>
      <c r="AJ16" s="38">
        <f t="shared" si="16"/>
        <v>0</v>
      </c>
      <c r="AK16" s="24">
        <f t="shared" si="22"/>
        <v>0</v>
      </c>
      <c r="AL16" s="24">
        <f t="shared" si="22"/>
        <v>0</v>
      </c>
      <c r="AM16" s="24">
        <f t="shared" si="22"/>
        <v>0</v>
      </c>
      <c r="AN16" s="39">
        <f t="shared" si="22"/>
        <v>108000000</v>
      </c>
    </row>
    <row r="17" spans="1:40" s="3" customFormat="1" ht="31.5" outlineLevel="2" x14ac:dyDescent="0.25">
      <c r="A17" s="17"/>
      <c r="B17" s="146" t="s">
        <v>278</v>
      </c>
      <c r="C17" s="99" t="s">
        <v>187</v>
      </c>
      <c r="D17" s="22">
        <v>45778</v>
      </c>
      <c r="E17" s="147">
        <v>46873</v>
      </c>
      <c r="F17" s="162">
        <f>G17+Q17+Y17+AG17</f>
        <v>511050214.21000004</v>
      </c>
      <c r="G17" s="37">
        <f t="shared" si="0"/>
        <v>158000614.21000001</v>
      </c>
      <c r="H17" s="38">
        <f t="shared" si="5"/>
        <v>0</v>
      </c>
      <c r="I17" s="50"/>
      <c r="J17" s="50"/>
      <c r="K17" s="38">
        <f t="shared" si="6"/>
        <v>158000614.21000001</v>
      </c>
      <c r="L17" s="38">
        <f t="shared" si="7"/>
        <v>0</v>
      </c>
      <c r="M17" s="50"/>
      <c r="N17" s="50"/>
      <c r="O17" s="50"/>
      <c r="P17" s="51">
        <v>158000614.21000001</v>
      </c>
      <c r="Q17" s="37">
        <f t="shared" si="8"/>
        <v>107107000</v>
      </c>
      <c r="R17" s="174"/>
      <c r="S17" s="169">
        <f t="shared" si="9"/>
        <v>107107000</v>
      </c>
      <c r="T17" s="169">
        <f t="shared" si="10"/>
        <v>0</v>
      </c>
      <c r="U17" s="174"/>
      <c r="V17" s="174"/>
      <c r="W17" s="174"/>
      <c r="X17" s="175">
        <v>107107000</v>
      </c>
      <c r="Y17" s="37">
        <f t="shared" si="11"/>
        <v>124067600</v>
      </c>
      <c r="Z17" s="50">
        <v>13875000</v>
      </c>
      <c r="AA17" s="38">
        <f t="shared" si="12"/>
        <v>110192600</v>
      </c>
      <c r="AB17" s="38">
        <f t="shared" si="13"/>
        <v>0</v>
      </c>
      <c r="AC17" s="50"/>
      <c r="AD17" s="50"/>
      <c r="AE17" s="50"/>
      <c r="AF17" s="95">
        <v>110192600</v>
      </c>
      <c r="AG17" s="37">
        <f t="shared" si="14"/>
        <v>121875000</v>
      </c>
      <c r="AH17" s="50">
        <v>13875000</v>
      </c>
      <c r="AI17" s="38">
        <f t="shared" si="15"/>
        <v>108000000</v>
      </c>
      <c r="AJ17" s="38">
        <f t="shared" si="16"/>
        <v>0</v>
      </c>
      <c r="AK17" s="50"/>
      <c r="AL17" s="50"/>
      <c r="AM17" s="50"/>
      <c r="AN17" s="95">
        <v>108000000</v>
      </c>
    </row>
    <row r="18" spans="1:40" s="3" customFormat="1" outlineLevel="2" x14ac:dyDescent="0.25">
      <c r="A18" s="17"/>
      <c r="B18" s="6" t="s">
        <v>4</v>
      </c>
      <c r="C18" s="99"/>
      <c r="D18" s="22"/>
      <c r="E18" s="22"/>
      <c r="F18" s="50"/>
      <c r="G18" s="37">
        <f t="shared" si="0"/>
        <v>0</v>
      </c>
      <c r="H18" s="38">
        <f t="shared" si="5"/>
        <v>0</v>
      </c>
      <c r="I18" s="50"/>
      <c r="J18" s="50"/>
      <c r="K18" s="38">
        <f t="shared" si="6"/>
        <v>0</v>
      </c>
      <c r="L18" s="38">
        <f t="shared" si="7"/>
        <v>0</v>
      </c>
      <c r="M18" s="50"/>
      <c r="N18" s="50"/>
      <c r="O18" s="50"/>
      <c r="P18" s="51"/>
      <c r="Q18" s="37">
        <f t="shared" si="8"/>
        <v>0</v>
      </c>
      <c r="R18" s="174"/>
      <c r="S18" s="169">
        <f t="shared" si="9"/>
        <v>0</v>
      </c>
      <c r="T18" s="169">
        <f t="shared" si="10"/>
        <v>0</v>
      </c>
      <c r="U18" s="174"/>
      <c r="V18" s="174"/>
      <c r="W18" s="174"/>
      <c r="X18" s="176"/>
      <c r="Y18" s="37">
        <f t="shared" si="11"/>
        <v>0</v>
      </c>
      <c r="Z18" s="50"/>
      <c r="AA18" s="38">
        <f t="shared" si="12"/>
        <v>0</v>
      </c>
      <c r="AB18" s="38">
        <f t="shared" si="13"/>
        <v>0</v>
      </c>
      <c r="AC18" s="50"/>
      <c r="AD18" s="50"/>
      <c r="AE18" s="50"/>
      <c r="AF18" s="95"/>
      <c r="AG18" s="37">
        <f t="shared" si="14"/>
        <v>0</v>
      </c>
      <c r="AH18" s="50"/>
      <c r="AI18" s="38">
        <f t="shared" si="15"/>
        <v>0</v>
      </c>
      <c r="AJ18" s="38">
        <f t="shared" si="16"/>
        <v>0</v>
      </c>
      <c r="AK18" s="50"/>
      <c r="AL18" s="50"/>
      <c r="AM18" s="50"/>
      <c r="AN18" s="95"/>
    </row>
    <row r="19" spans="1:40" s="3" customFormat="1" outlineLevel="2" x14ac:dyDescent="0.25">
      <c r="A19" s="17"/>
      <c r="B19" s="6" t="s">
        <v>19</v>
      </c>
      <c r="C19" s="99"/>
      <c r="D19" s="22"/>
      <c r="E19" s="22"/>
      <c r="F19" s="50"/>
      <c r="G19" s="37">
        <f t="shared" si="0"/>
        <v>0</v>
      </c>
      <c r="H19" s="38">
        <f t="shared" si="5"/>
        <v>0</v>
      </c>
      <c r="I19" s="50"/>
      <c r="J19" s="50"/>
      <c r="K19" s="38">
        <f t="shared" si="6"/>
        <v>0</v>
      </c>
      <c r="L19" s="38">
        <f t="shared" si="7"/>
        <v>0</v>
      </c>
      <c r="M19" s="50"/>
      <c r="N19" s="50"/>
      <c r="O19" s="50"/>
      <c r="P19" s="51"/>
      <c r="Q19" s="37">
        <f t="shared" si="8"/>
        <v>0</v>
      </c>
      <c r="R19" s="174"/>
      <c r="S19" s="169">
        <f t="shared" si="9"/>
        <v>0</v>
      </c>
      <c r="T19" s="169">
        <f t="shared" si="10"/>
        <v>0</v>
      </c>
      <c r="U19" s="174"/>
      <c r="V19" s="174"/>
      <c r="W19" s="174"/>
      <c r="X19" s="176"/>
      <c r="Y19" s="37">
        <f t="shared" si="11"/>
        <v>0</v>
      </c>
      <c r="Z19" s="50"/>
      <c r="AA19" s="38">
        <f t="shared" si="12"/>
        <v>0</v>
      </c>
      <c r="AB19" s="38">
        <f t="shared" si="13"/>
        <v>0</v>
      </c>
      <c r="AC19" s="50"/>
      <c r="AD19" s="50"/>
      <c r="AE19" s="50"/>
      <c r="AF19" s="95"/>
      <c r="AG19" s="37">
        <f t="shared" si="14"/>
        <v>0</v>
      </c>
      <c r="AH19" s="50"/>
      <c r="AI19" s="38">
        <f t="shared" si="15"/>
        <v>0</v>
      </c>
      <c r="AJ19" s="38">
        <f t="shared" si="16"/>
        <v>0</v>
      </c>
      <c r="AK19" s="50"/>
      <c r="AL19" s="50"/>
      <c r="AM19" s="50"/>
      <c r="AN19" s="95"/>
    </row>
    <row r="20" spans="1:40" s="3" customFormat="1" ht="31.5" outlineLevel="1" x14ac:dyDescent="0.25">
      <c r="A20" s="16" t="s">
        <v>16</v>
      </c>
      <c r="B20" s="5" t="s">
        <v>279</v>
      </c>
      <c r="C20" s="99" t="s">
        <v>149</v>
      </c>
      <c r="D20" s="21" t="s">
        <v>149</v>
      </c>
      <c r="E20" s="21" t="s">
        <v>149</v>
      </c>
      <c r="F20" s="24">
        <f t="shared" ref="F20" si="25">SUM(F21:F23)</f>
        <v>202087543.59999999</v>
      </c>
      <c r="G20" s="37">
        <f t="shared" si="0"/>
        <v>25687543.600000001</v>
      </c>
      <c r="H20" s="38">
        <f t="shared" si="5"/>
        <v>1268275.83</v>
      </c>
      <c r="I20" s="24">
        <f t="shared" ref="I20:J20" si="26">SUM(I21:I23)</f>
        <v>1268275.83</v>
      </c>
      <c r="J20" s="24">
        <f t="shared" si="26"/>
        <v>0</v>
      </c>
      <c r="K20" s="38">
        <f t="shared" si="6"/>
        <v>24419267.77</v>
      </c>
      <c r="L20" s="38">
        <f t="shared" si="7"/>
        <v>11967391.74</v>
      </c>
      <c r="M20" s="24">
        <f t="shared" ref="M20" si="27">SUM(M21:M23)</f>
        <v>0</v>
      </c>
      <c r="N20" s="24">
        <f t="shared" ref="N20" si="28">SUM(N21:N23)</f>
        <v>11967391.74</v>
      </c>
      <c r="O20" s="24">
        <f t="shared" ref="O20" si="29">SUM(O21:O23)</f>
        <v>0</v>
      </c>
      <c r="P20" s="39">
        <f t="shared" ref="P20" si="30">SUM(P21:P23)</f>
        <v>12451876.029999999</v>
      </c>
      <c r="Q20" s="37">
        <f t="shared" si="8"/>
        <v>31000000</v>
      </c>
      <c r="R20" s="172">
        <f t="shared" ref="R20" si="31">SUM(R21:R23)</f>
        <v>0</v>
      </c>
      <c r="S20" s="169">
        <f t="shared" si="9"/>
        <v>31000000</v>
      </c>
      <c r="T20" s="169">
        <f t="shared" si="10"/>
        <v>20000000</v>
      </c>
      <c r="U20" s="172">
        <f t="shared" ref="U20" si="32">SUM(U21:U23)</f>
        <v>0</v>
      </c>
      <c r="V20" s="172">
        <f t="shared" ref="V20" si="33">SUM(V21:V23)</f>
        <v>20000000</v>
      </c>
      <c r="W20" s="172">
        <f t="shared" ref="W20" si="34">SUM(W21:W23)</f>
        <v>0</v>
      </c>
      <c r="X20" s="173">
        <f t="shared" ref="X20" si="35">SUM(X21:X23)</f>
        <v>11000000</v>
      </c>
      <c r="Y20" s="37">
        <f t="shared" si="11"/>
        <v>72800000</v>
      </c>
      <c r="Z20" s="24">
        <f t="shared" ref="Z20" si="36">SUM(Z21:Z23)</f>
        <v>41500000</v>
      </c>
      <c r="AA20" s="38">
        <f t="shared" si="12"/>
        <v>31300000</v>
      </c>
      <c r="AB20" s="38">
        <f t="shared" si="13"/>
        <v>20000000</v>
      </c>
      <c r="AC20" s="24">
        <f t="shared" ref="AC20" si="37">SUM(AC21:AC23)</f>
        <v>0</v>
      </c>
      <c r="AD20" s="24">
        <f t="shared" ref="AD20" si="38">SUM(AD21:AD23)</f>
        <v>20000000</v>
      </c>
      <c r="AE20" s="24">
        <f t="shared" ref="AE20" si="39">SUM(AE21:AE23)</f>
        <v>0</v>
      </c>
      <c r="AF20" s="39">
        <f t="shared" ref="AF20" si="40">SUM(AF21:AF23)</f>
        <v>11300000</v>
      </c>
      <c r="AG20" s="37">
        <f t="shared" si="14"/>
        <v>72600000</v>
      </c>
      <c r="AH20" s="24">
        <f t="shared" ref="AH20" si="41">SUM(AH21:AH23)</f>
        <v>41500000</v>
      </c>
      <c r="AI20" s="38">
        <f t="shared" si="15"/>
        <v>31100000</v>
      </c>
      <c r="AJ20" s="38">
        <f t="shared" si="16"/>
        <v>20000000</v>
      </c>
      <c r="AK20" s="24">
        <f t="shared" ref="AK20" si="42">SUM(AK21:AK23)</f>
        <v>0</v>
      </c>
      <c r="AL20" s="24">
        <f t="shared" ref="AL20" si="43">SUM(AL21:AL23)</f>
        <v>20000000</v>
      </c>
      <c r="AM20" s="24">
        <f t="shared" ref="AM20" si="44">SUM(AM21:AM23)</f>
        <v>0</v>
      </c>
      <c r="AN20" s="39">
        <f t="shared" ref="AN20" si="45">SUM(AN21:AN23)</f>
        <v>11100000</v>
      </c>
    </row>
    <row r="21" spans="1:40" s="3" customFormat="1" outlineLevel="2" x14ac:dyDescent="0.25">
      <c r="A21" s="17"/>
      <c r="B21" s="6" t="s">
        <v>280</v>
      </c>
      <c r="C21" s="99" t="s">
        <v>191</v>
      </c>
      <c r="D21" s="22">
        <v>45839</v>
      </c>
      <c r="E21" s="147">
        <v>46934</v>
      </c>
      <c r="F21" s="162">
        <f>G21+Q21+Y21+AG21</f>
        <v>202087543.59999999</v>
      </c>
      <c r="G21" s="37">
        <f t="shared" si="0"/>
        <v>25687543.600000001</v>
      </c>
      <c r="H21" s="38">
        <f t="shared" si="5"/>
        <v>1268275.83</v>
      </c>
      <c r="I21" s="50">
        <f>642876.53+625399.3</f>
        <v>1268275.83</v>
      </c>
      <c r="J21" s="50"/>
      <c r="K21" s="38">
        <f t="shared" si="6"/>
        <v>24419267.77</v>
      </c>
      <c r="L21" s="38">
        <f t="shared" si="7"/>
        <v>11967391.74</v>
      </c>
      <c r="M21" s="50"/>
      <c r="N21" s="94">
        <f>7567422.82+633411+4084100-317542.08</f>
        <v>11967391.74</v>
      </c>
      <c r="O21" s="50"/>
      <c r="P21" s="51">
        <v>12451876.029999999</v>
      </c>
      <c r="Q21" s="37">
        <f t="shared" si="8"/>
        <v>31000000</v>
      </c>
      <c r="R21" s="174"/>
      <c r="S21" s="169">
        <f t="shared" si="9"/>
        <v>31000000</v>
      </c>
      <c r="T21" s="169">
        <f t="shared" si="10"/>
        <v>20000000</v>
      </c>
      <c r="U21" s="174"/>
      <c r="V21" s="174">
        <v>20000000</v>
      </c>
      <c r="W21" s="174"/>
      <c r="X21" s="175">
        <v>11000000</v>
      </c>
      <c r="Y21" s="37">
        <f t="shared" si="11"/>
        <v>72800000</v>
      </c>
      <c r="Z21" s="50">
        <v>41500000</v>
      </c>
      <c r="AA21" s="38">
        <f t="shared" si="12"/>
        <v>31300000</v>
      </c>
      <c r="AB21" s="38">
        <f t="shared" si="13"/>
        <v>20000000</v>
      </c>
      <c r="AC21" s="50"/>
      <c r="AD21" s="50">
        <v>20000000</v>
      </c>
      <c r="AE21" s="50"/>
      <c r="AF21" s="95">
        <v>11300000</v>
      </c>
      <c r="AG21" s="37">
        <f t="shared" si="14"/>
        <v>72600000</v>
      </c>
      <c r="AH21" s="50">
        <v>41500000</v>
      </c>
      <c r="AI21" s="38">
        <f t="shared" si="15"/>
        <v>31100000</v>
      </c>
      <c r="AJ21" s="38">
        <f t="shared" si="16"/>
        <v>20000000</v>
      </c>
      <c r="AK21" s="50"/>
      <c r="AL21" s="50">
        <v>20000000</v>
      </c>
      <c r="AM21" s="50"/>
      <c r="AN21" s="95">
        <v>11100000</v>
      </c>
    </row>
    <row r="22" spans="1:40" s="3" customFormat="1" outlineLevel="2" x14ac:dyDescent="0.25">
      <c r="A22" s="17"/>
      <c r="B22" s="6" t="s">
        <v>18</v>
      </c>
      <c r="C22" s="99"/>
      <c r="D22" s="22"/>
      <c r="E22" s="22"/>
      <c r="F22" s="50"/>
      <c r="G22" s="37">
        <f t="shared" si="0"/>
        <v>0</v>
      </c>
      <c r="H22" s="38">
        <f t="shared" si="5"/>
        <v>0</v>
      </c>
      <c r="I22" s="50"/>
      <c r="J22" s="50"/>
      <c r="K22" s="38">
        <f t="shared" si="6"/>
        <v>0</v>
      </c>
      <c r="L22" s="38">
        <f t="shared" si="7"/>
        <v>0</v>
      </c>
      <c r="M22" s="50"/>
      <c r="N22" s="50"/>
      <c r="O22" s="50"/>
      <c r="P22" s="51"/>
      <c r="Q22" s="37">
        <f t="shared" si="8"/>
        <v>0</v>
      </c>
      <c r="R22" s="174"/>
      <c r="S22" s="169">
        <f t="shared" si="9"/>
        <v>0</v>
      </c>
      <c r="T22" s="169">
        <f t="shared" si="10"/>
        <v>0</v>
      </c>
      <c r="U22" s="174"/>
      <c r="V22" s="174"/>
      <c r="W22" s="174"/>
      <c r="X22" s="176"/>
      <c r="Y22" s="37">
        <f t="shared" si="11"/>
        <v>0</v>
      </c>
      <c r="Z22" s="50"/>
      <c r="AA22" s="38">
        <f t="shared" si="12"/>
        <v>0</v>
      </c>
      <c r="AB22" s="38">
        <f t="shared" si="13"/>
        <v>0</v>
      </c>
      <c r="AC22" s="50"/>
      <c r="AD22" s="50"/>
      <c r="AE22" s="50"/>
      <c r="AF22" s="95"/>
      <c r="AG22" s="37">
        <f t="shared" si="14"/>
        <v>0</v>
      </c>
      <c r="AH22" s="50"/>
      <c r="AI22" s="38">
        <f t="shared" si="15"/>
        <v>0</v>
      </c>
      <c r="AJ22" s="38">
        <f t="shared" si="16"/>
        <v>0</v>
      </c>
      <c r="AK22" s="50"/>
      <c r="AL22" s="50"/>
      <c r="AM22" s="50"/>
      <c r="AN22" s="95"/>
    </row>
    <row r="23" spans="1:40" s="3" customFormat="1" outlineLevel="2" x14ac:dyDescent="0.25">
      <c r="A23" s="17"/>
      <c r="B23" s="6" t="s">
        <v>5</v>
      </c>
      <c r="C23" s="99"/>
      <c r="D23" s="22"/>
      <c r="E23" s="22"/>
      <c r="F23" s="50"/>
      <c r="G23" s="37">
        <f t="shared" si="0"/>
        <v>0</v>
      </c>
      <c r="H23" s="38">
        <f t="shared" si="5"/>
        <v>0</v>
      </c>
      <c r="I23" s="50"/>
      <c r="J23" s="50"/>
      <c r="K23" s="38">
        <f t="shared" si="6"/>
        <v>0</v>
      </c>
      <c r="L23" s="38">
        <f t="shared" si="7"/>
        <v>0</v>
      </c>
      <c r="M23" s="50"/>
      <c r="N23" s="50"/>
      <c r="O23" s="50"/>
      <c r="P23" s="51"/>
      <c r="Q23" s="37">
        <f t="shared" si="8"/>
        <v>0</v>
      </c>
      <c r="R23" s="174"/>
      <c r="S23" s="169">
        <f t="shared" si="9"/>
        <v>0</v>
      </c>
      <c r="T23" s="169">
        <f t="shared" si="10"/>
        <v>0</v>
      </c>
      <c r="U23" s="174"/>
      <c r="V23" s="174"/>
      <c r="W23" s="174"/>
      <c r="X23" s="176"/>
      <c r="Y23" s="37">
        <f t="shared" si="11"/>
        <v>0</v>
      </c>
      <c r="Z23" s="50"/>
      <c r="AA23" s="38">
        <f t="shared" si="12"/>
        <v>0</v>
      </c>
      <c r="AB23" s="38">
        <f t="shared" si="13"/>
        <v>0</v>
      </c>
      <c r="AC23" s="50"/>
      <c r="AD23" s="50"/>
      <c r="AE23" s="50"/>
      <c r="AF23" s="95"/>
      <c r="AG23" s="37">
        <f t="shared" si="14"/>
        <v>0</v>
      </c>
      <c r="AH23" s="50"/>
      <c r="AI23" s="38">
        <f t="shared" si="15"/>
        <v>0</v>
      </c>
      <c r="AJ23" s="38">
        <f t="shared" si="16"/>
        <v>0</v>
      </c>
      <c r="AK23" s="50"/>
      <c r="AL23" s="50"/>
      <c r="AM23" s="50"/>
      <c r="AN23" s="95"/>
    </row>
    <row r="24" spans="1:40" s="3" customFormat="1" ht="31.5" outlineLevel="1" x14ac:dyDescent="0.25">
      <c r="A24" s="16" t="s">
        <v>17</v>
      </c>
      <c r="B24" s="5" t="s">
        <v>281</v>
      </c>
      <c r="C24" s="99" t="s">
        <v>149</v>
      </c>
      <c r="D24" s="21" t="s">
        <v>149</v>
      </c>
      <c r="E24" s="21" t="s">
        <v>149</v>
      </c>
      <c r="F24" s="24">
        <f t="shared" ref="F24" si="46">SUM(F25:F27)</f>
        <v>45316681.359999999</v>
      </c>
      <c r="G24" s="37">
        <f t="shared" si="0"/>
        <v>3866681.36</v>
      </c>
      <c r="H24" s="38">
        <f t="shared" si="5"/>
        <v>0</v>
      </c>
      <c r="I24" s="24">
        <f t="shared" ref="I24:J24" si="47">SUM(I25:I27)</f>
        <v>0</v>
      </c>
      <c r="J24" s="24">
        <f t="shared" si="47"/>
        <v>0</v>
      </c>
      <c r="K24" s="38">
        <f t="shared" si="6"/>
        <v>3866681.36</v>
      </c>
      <c r="L24" s="38">
        <f t="shared" si="7"/>
        <v>0</v>
      </c>
      <c r="M24" s="24">
        <f t="shared" ref="M24" si="48">SUM(M25:M27)</f>
        <v>0</v>
      </c>
      <c r="N24" s="24">
        <f t="shared" ref="N24" si="49">SUM(N25:N27)</f>
        <v>0</v>
      </c>
      <c r="O24" s="24">
        <f t="shared" ref="O24" si="50">SUM(O25:O27)</f>
        <v>0</v>
      </c>
      <c r="P24" s="39">
        <f t="shared" ref="P24" si="51">SUM(P25:P27)</f>
        <v>3866681.36</v>
      </c>
      <c r="Q24" s="37">
        <f t="shared" si="8"/>
        <v>4100000</v>
      </c>
      <c r="R24" s="172">
        <f t="shared" ref="R24" si="52">SUM(R25:R27)</f>
        <v>0</v>
      </c>
      <c r="S24" s="169">
        <f t="shared" si="9"/>
        <v>4100000</v>
      </c>
      <c r="T24" s="169">
        <f t="shared" si="10"/>
        <v>0</v>
      </c>
      <c r="U24" s="172">
        <f t="shared" ref="U24" si="53">SUM(U25:U27)</f>
        <v>0</v>
      </c>
      <c r="V24" s="172">
        <f t="shared" ref="V24" si="54">SUM(V25:V27)</f>
        <v>0</v>
      </c>
      <c r="W24" s="172">
        <f t="shared" ref="W24" si="55">SUM(W25:W27)</f>
        <v>0</v>
      </c>
      <c r="X24" s="173">
        <f t="shared" ref="X24" si="56">SUM(X25:X27)</f>
        <v>4100000</v>
      </c>
      <c r="Y24" s="37">
        <f t="shared" si="11"/>
        <v>18725000</v>
      </c>
      <c r="Z24" s="24">
        <f t="shared" ref="Z24" si="57">SUM(Z25:Z27)</f>
        <v>13875000</v>
      </c>
      <c r="AA24" s="38">
        <f t="shared" si="12"/>
        <v>4850000</v>
      </c>
      <c r="AB24" s="38">
        <f t="shared" si="13"/>
        <v>0</v>
      </c>
      <c r="AC24" s="24">
        <f t="shared" ref="AC24" si="58">SUM(AC25:AC27)</f>
        <v>0</v>
      </c>
      <c r="AD24" s="24">
        <f t="shared" ref="AD24" si="59">SUM(AD25:AD27)</f>
        <v>0</v>
      </c>
      <c r="AE24" s="24">
        <f t="shared" ref="AE24" si="60">SUM(AE25:AE27)</f>
        <v>0</v>
      </c>
      <c r="AF24" s="39">
        <f t="shared" ref="AF24" si="61">SUM(AF25:AF27)</f>
        <v>4850000</v>
      </c>
      <c r="AG24" s="37">
        <f t="shared" si="14"/>
        <v>18625000</v>
      </c>
      <c r="AH24" s="24">
        <f t="shared" ref="AH24" si="62">SUM(AH25:AH27)</f>
        <v>13875000</v>
      </c>
      <c r="AI24" s="38">
        <f t="shared" si="15"/>
        <v>4750000</v>
      </c>
      <c r="AJ24" s="38">
        <f t="shared" si="16"/>
        <v>0</v>
      </c>
      <c r="AK24" s="24">
        <f t="shared" ref="AK24" si="63">SUM(AK25:AK27)</f>
        <v>0</v>
      </c>
      <c r="AL24" s="24">
        <f t="shared" ref="AL24" si="64">SUM(AL25:AL27)</f>
        <v>0</v>
      </c>
      <c r="AM24" s="24">
        <f t="shared" ref="AM24" si="65">SUM(AM25:AM27)</f>
        <v>0</v>
      </c>
      <c r="AN24" s="39">
        <f t="shared" ref="AN24" si="66">SUM(AN25:AN27)</f>
        <v>4750000</v>
      </c>
    </row>
    <row r="25" spans="1:40" s="3" customFormat="1" ht="66" customHeight="1" outlineLevel="2" x14ac:dyDescent="0.25">
      <c r="A25" s="17"/>
      <c r="B25" s="146" t="s">
        <v>282</v>
      </c>
      <c r="C25" s="99" t="s">
        <v>189</v>
      </c>
      <c r="D25" s="22">
        <v>45778</v>
      </c>
      <c r="E25" s="147">
        <v>46873</v>
      </c>
      <c r="F25" s="162">
        <f>G25+Q25+Y25+AG25</f>
        <v>45316681.359999999</v>
      </c>
      <c r="G25" s="37">
        <f t="shared" si="0"/>
        <v>3866681.36</v>
      </c>
      <c r="H25" s="38">
        <f t="shared" si="5"/>
        <v>0</v>
      </c>
      <c r="I25" s="50"/>
      <c r="J25" s="50"/>
      <c r="K25" s="38">
        <f t="shared" si="6"/>
        <v>3866681.36</v>
      </c>
      <c r="L25" s="38">
        <f t="shared" si="7"/>
        <v>0</v>
      </c>
      <c r="M25" s="50"/>
      <c r="N25" s="50"/>
      <c r="O25" s="50"/>
      <c r="P25" s="51">
        <v>3866681.36</v>
      </c>
      <c r="Q25" s="37">
        <f t="shared" si="8"/>
        <v>4100000</v>
      </c>
      <c r="R25" s="174"/>
      <c r="S25" s="169">
        <f t="shared" si="9"/>
        <v>4100000</v>
      </c>
      <c r="T25" s="169">
        <f t="shared" si="10"/>
        <v>0</v>
      </c>
      <c r="U25" s="174"/>
      <c r="V25" s="174"/>
      <c r="W25" s="174"/>
      <c r="X25" s="175">
        <v>4100000</v>
      </c>
      <c r="Y25" s="37">
        <f t="shared" si="11"/>
        <v>18725000</v>
      </c>
      <c r="Z25" s="50">
        <v>13875000</v>
      </c>
      <c r="AA25" s="38">
        <f t="shared" si="12"/>
        <v>4850000</v>
      </c>
      <c r="AB25" s="38">
        <f t="shared" si="13"/>
        <v>0</v>
      </c>
      <c r="AC25" s="50"/>
      <c r="AD25" s="50"/>
      <c r="AE25" s="50"/>
      <c r="AF25" s="95">
        <v>4850000</v>
      </c>
      <c r="AG25" s="37">
        <f t="shared" si="14"/>
        <v>18625000</v>
      </c>
      <c r="AH25" s="50">
        <v>13875000</v>
      </c>
      <c r="AI25" s="38">
        <f t="shared" si="15"/>
        <v>4750000</v>
      </c>
      <c r="AJ25" s="38">
        <f t="shared" si="16"/>
        <v>0</v>
      </c>
      <c r="AK25" s="50"/>
      <c r="AL25" s="50"/>
      <c r="AM25" s="50"/>
      <c r="AN25" s="95">
        <v>4750000</v>
      </c>
    </row>
    <row r="26" spans="1:40" s="3" customFormat="1" outlineLevel="2" x14ac:dyDescent="0.25">
      <c r="A26" s="17"/>
      <c r="B26" s="6" t="s">
        <v>20</v>
      </c>
      <c r="C26" s="99"/>
      <c r="D26" s="22"/>
      <c r="E26" s="22"/>
      <c r="F26" s="50"/>
      <c r="G26" s="37">
        <f t="shared" si="0"/>
        <v>0</v>
      </c>
      <c r="H26" s="38">
        <f t="shared" si="5"/>
        <v>0</v>
      </c>
      <c r="I26" s="50"/>
      <c r="J26" s="50"/>
      <c r="K26" s="38">
        <f t="shared" si="6"/>
        <v>0</v>
      </c>
      <c r="L26" s="38">
        <f t="shared" si="7"/>
        <v>0</v>
      </c>
      <c r="M26" s="50"/>
      <c r="N26" s="50"/>
      <c r="O26" s="50"/>
      <c r="P26" s="51"/>
      <c r="Q26" s="37">
        <f t="shared" si="8"/>
        <v>0</v>
      </c>
      <c r="R26" s="174"/>
      <c r="S26" s="169">
        <f t="shared" si="9"/>
        <v>0</v>
      </c>
      <c r="T26" s="169">
        <f t="shared" si="10"/>
        <v>0</v>
      </c>
      <c r="U26" s="174"/>
      <c r="V26" s="174"/>
      <c r="W26" s="174"/>
      <c r="X26" s="176"/>
      <c r="Y26" s="37">
        <f t="shared" si="11"/>
        <v>0</v>
      </c>
      <c r="Z26" s="50"/>
      <c r="AA26" s="38">
        <f t="shared" si="12"/>
        <v>0</v>
      </c>
      <c r="AB26" s="38">
        <f t="shared" si="13"/>
        <v>0</v>
      </c>
      <c r="AC26" s="50"/>
      <c r="AD26" s="50"/>
      <c r="AE26" s="50"/>
      <c r="AF26" s="95"/>
      <c r="AG26" s="37">
        <f t="shared" si="14"/>
        <v>0</v>
      </c>
      <c r="AH26" s="50"/>
      <c r="AI26" s="38">
        <f t="shared" si="15"/>
        <v>0</v>
      </c>
      <c r="AJ26" s="38">
        <f t="shared" si="16"/>
        <v>0</v>
      </c>
      <c r="AK26" s="50"/>
      <c r="AL26" s="50"/>
      <c r="AM26" s="50"/>
      <c r="AN26" s="95"/>
    </row>
    <row r="27" spans="1:40" s="3" customFormat="1" outlineLevel="2" x14ac:dyDescent="0.25">
      <c r="A27" s="17"/>
      <c r="B27" s="6" t="s">
        <v>21</v>
      </c>
      <c r="C27" s="99"/>
      <c r="D27" s="22"/>
      <c r="E27" s="22"/>
      <c r="F27" s="50"/>
      <c r="G27" s="37">
        <f t="shared" si="0"/>
        <v>0</v>
      </c>
      <c r="H27" s="38">
        <f t="shared" si="5"/>
        <v>0</v>
      </c>
      <c r="I27" s="50"/>
      <c r="J27" s="50"/>
      <c r="K27" s="38">
        <f t="shared" si="6"/>
        <v>0</v>
      </c>
      <c r="L27" s="38">
        <f t="shared" si="7"/>
        <v>0</v>
      </c>
      <c r="M27" s="50"/>
      <c r="N27" s="50"/>
      <c r="O27" s="50"/>
      <c r="P27" s="51"/>
      <c r="Q27" s="37">
        <f t="shared" si="8"/>
        <v>0</v>
      </c>
      <c r="R27" s="174"/>
      <c r="S27" s="169">
        <f t="shared" si="9"/>
        <v>0</v>
      </c>
      <c r="T27" s="169">
        <f t="shared" si="10"/>
        <v>0</v>
      </c>
      <c r="U27" s="174"/>
      <c r="V27" s="174"/>
      <c r="W27" s="174"/>
      <c r="X27" s="176"/>
      <c r="Y27" s="37">
        <f t="shared" si="11"/>
        <v>0</v>
      </c>
      <c r="Z27" s="50"/>
      <c r="AA27" s="38">
        <f t="shared" si="12"/>
        <v>0</v>
      </c>
      <c r="AB27" s="38">
        <f t="shared" si="13"/>
        <v>0</v>
      </c>
      <c r="AC27" s="50"/>
      <c r="AD27" s="50"/>
      <c r="AE27" s="50"/>
      <c r="AF27" s="95"/>
      <c r="AG27" s="37">
        <f t="shared" si="14"/>
        <v>0</v>
      </c>
      <c r="AH27" s="50"/>
      <c r="AI27" s="38">
        <f t="shared" si="15"/>
        <v>0</v>
      </c>
      <c r="AJ27" s="38">
        <f t="shared" si="16"/>
        <v>0</v>
      </c>
      <c r="AK27" s="50"/>
      <c r="AL27" s="50"/>
      <c r="AM27" s="50"/>
      <c r="AN27" s="95"/>
    </row>
    <row r="28" spans="1:40" s="3" customFormat="1" ht="36.75" customHeight="1" outlineLevel="1" x14ac:dyDescent="0.25">
      <c r="A28" s="16" t="s">
        <v>58</v>
      </c>
      <c r="B28" s="5" t="s">
        <v>283</v>
      </c>
      <c r="C28" s="99" t="s">
        <v>149</v>
      </c>
      <c r="D28" s="21" t="s">
        <v>149</v>
      </c>
      <c r="E28" s="21" t="s">
        <v>149</v>
      </c>
      <c r="F28" s="24">
        <f t="shared" ref="F28" si="67">SUM(F29:F31)</f>
        <v>181485333</v>
      </c>
      <c r="G28" s="37">
        <f t="shared" si="0"/>
        <v>38106833</v>
      </c>
      <c r="H28" s="38">
        <f t="shared" si="5"/>
        <v>25310978.02</v>
      </c>
      <c r="I28" s="24">
        <f t="shared" ref="I28:J28" si="68">SUM(I29:I31)</f>
        <v>25310978.02</v>
      </c>
      <c r="J28" s="24">
        <f t="shared" si="68"/>
        <v>0</v>
      </c>
      <c r="K28" s="38">
        <f t="shared" si="6"/>
        <v>12795854.98</v>
      </c>
      <c r="L28" s="38">
        <f t="shared" si="7"/>
        <v>0</v>
      </c>
      <c r="M28" s="24">
        <f t="shared" ref="M28" si="69">SUM(M29:M31)</f>
        <v>0</v>
      </c>
      <c r="N28" s="24">
        <f t="shared" ref="N28" si="70">SUM(N29:N31)</f>
        <v>0</v>
      </c>
      <c r="O28" s="24">
        <f t="shared" ref="O28" si="71">SUM(O29:O31)</f>
        <v>0</v>
      </c>
      <c r="P28" s="39">
        <f t="shared" ref="P28" si="72">SUM(P29:P31)</f>
        <v>12795854.98</v>
      </c>
      <c r="Q28" s="37">
        <f t="shared" si="8"/>
        <v>35578500</v>
      </c>
      <c r="R28" s="172">
        <f t="shared" ref="R28" si="73">SUM(R29:R31)</f>
        <v>23578500</v>
      </c>
      <c r="S28" s="169">
        <f t="shared" si="9"/>
        <v>12000000</v>
      </c>
      <c r="T28" s="169">
        <f t="shared" si="10"/>
        <v>0</v>
      </c>
      <c r="U28" s="172">
        <f t="shared" ref="U28" si="74">SUM(U29:U31)</f>
        <v>0</v>
      </c>
      <c r="V28" s="172">
        <f t="shared" ref="V28" si="75">SUM(V29:V31)</f>
        <v>0</v>
      </c>
      <c r="W28" s="172">
        <f t="shared" ref="W28" si="76">SUM(W29:W31)</f>
        <v>0</v>
      </c>
      <c r="X28" s="173">
        <f t="shared" ref="X28" si="77">SUM(X29:X31)</f>
        <v>12000000</v>
      </c>
      <c r="Y28" s="37">
        <f t="shared" si="11"/>
        <v>54000000</v>
      </c>
      <c r="Z28" s="24">
        <f t="shared" ref="Z28" si="78">SUM(Z29:Z31)</f>
        <v>41500000</v>
      </c>
      <c r="AA28" s="38">
        <f t="shared" si="12"/>
        <v>12500000</v>
      </c>
      <c r="AB28" s="38">
        <f t="shared" si="13"/>
        <v>0</v>
      </c>
      <c r="AC28" s="24">
        <f t="shared" ref="AC28" si="79">SUM(AC29:AC31)</f>
        <v>0</v>
      </c>
      <c r="AD28" s="24">
        <f t="shared" ref="AD28" si="80">SUM(AD29:AD31)</f>
        <v>0</v>
      </c>
      <c r="AE28" s="24">
        <f t="shared" ref="AE28" si="81">SUM(AE29:AE31)</f>
        <v>0</v>
      </c>
      <c r="AF28" s="39">
        <f t="shared" ref="AF28" si="82">SUM(AF29:AF31)</f>
        <v>12500000</v>
      </c>
      <c r="AG28" s="37">
        <f t="shared" si="14"/>
        <v>53800000</v>
      </c>
      <c r="AH28" s="24">
        <f t="shared" ref="AH28" si="83">SUM(AH29:AH31)</f>
        <v>41500000</v>
      </c>
      <c r="AI28" s="38">
        <f t="shared" si="15"/>
        <v>12300000</v>
      </c>
      <c r="AJ28" s="38">
        <f t="shared" si="16"/>
        <v>0</v>
      </c>
      <c r="AK28" s="24">
        <f t="shared" ref="AK28" si="84">SUM(AK29:AK31)</f>
        <v>0</v>
      </c>
      <c r="AL28" s="24">
        <f t="shared" ref="AL28" si="85">SUM(AL29:AL31)</f>
        <v>0</v>
      </c>
      <c r="AM28" s="24">
        <f t="shared" ref="AM28" si="86">SUM(AM29:AM31)</f>
        <v>0</v>
      </c>
      <c r="AN28" s="39">
        <f t="shared" ref="AN28" si="87">SUM(AN29:AN31)</f>
        <v>12300000</v>
      </c>
    </row>
    <row r="29" spans="1:40" s="3" customFormat="1" outlineLevel="2" x14ac:dyDescent="0.25">
      <c r="A29" s="17"/>
      <c r="B29" s="6" t="s">
        <v>284</v>
      </c>
      <c r="C29" s="99" t="s">
        <v>207</v>
      </c>
      <c r="D29" s="22">
        <v>45839</v>
      </c>
      <c r="E29" s="147">
        <v>46934</v>
      </c>
      <c r="F29" s="162">
        <f>G29+Q29+Y29+AG29</f>
        <v>181485333</v>
      </c>
      <c r="G29" s="37">
        <f t="shared" si="0"/>
        <v>38106833</v>
      </c>
      <c r="H29" s="38">
        <f t="shared" si="5"/>
        <v>25310978.02</v>
      </c>
      <c r="I29" s="50">
        <f>3758505+1906643.38+9943739.14+2625602.28+6338552.22+548226+189710</f>
        <v>25310978.02</v>
      </c>
      <c r="J29" s="50"/>
      <c r="K29" s="38">
        <f t="shared" si="6"/>
        <v>12795854.98</v>
      </c>
      <c r="L29" s="38">
        <f t="shared" si="7"/>
        <v>0</v>
      </c>
      <c r="M29" s="50"/>
      <c r="N29" s="50"/>
      <c r="O29" s="50"/>
      <c r="P29" s="51">
        <v>12795854.98</v>
      </c>
      <c r="Q29" s="37">
        <f t="shared" si="8"/>
        <v>35578500</v>
      </c>
      <c r="R29" s="174">
        <v>23578500</v>
      </c>
      <c r="S29" s="169">
        <f t="shared" si="9"/>
        <v>12000000</v>
      </c>
      <c r="T29" s="169">
        <f t="shared" si="10"/>
        <v>0</v>
      </c>
      <c r="U29" s="174"/>
      <c r="V29" s="174"/>
      <c r="W29" s="174"/>
      <c r="X29" s="175">
        <v>12000000</v>
      </c>
      <c r="Y29" s="37">
        <f t="shared" si="11"/>
        <v>54000000</v>
      </c>
      <c r="Z29" s="50">
        <v>41500000</v>
      </c>
      <c r="AA29" s="38">
        <f t="shared" si="12"/>
        <v>12500000</v>
      </c>
      <c r="AB29" s="38">
        <f t="shared" si="13"/>
        <v>0</v>
      </c>
      <c r="AC29" s="50"/>
      <c r="AD29" s="50"/>
      <c r="AE29" s="50"/>
      <c r="AF29" s="95">
        <v>12500000</v>
      </c>
      <c r="AG29" s="37">
        <f t="shared" si="14"/>
        <v>53800000</v>
      </c>
      <c r="AH29" s="50">
        <v>41500000</v>
      </c>
      <c r="AI29" s="38">
        <f t="shared" si="15"/>
        <v>12300000</v>
      </c>
      <c r="AJ29" s="38">
        <f t="shared" si="16"/>
        <v>0</v>
      </c>
      <c r="AK29" s="50"/>
      <c r="AL29" s="50"/>
      <c r="AM29" s="50"/>
      <c r="AN29" s="95">
        <v>12300000</v>
      </c>
    </row>
    <row r="30" spans="1:40" s="3" customFormat="1" outlineLevel="2" x14ac:dyDescent="0.25">
      <c r="A30" s="17"/>
      <c r="B30" s="6" t="s">
        <v>59</v>
      </c>
      <c r="C30" s="99"/>
      <c r="D30" s="22"/>
      <c r="E30" s="22"/>
      <c r="F30" s="50"/>
      <c r="G30" s="37">
        <f t="shared" si="0"/>
        <v>0</v>
      </c>
      <c r="H30" s="38">
        <f t="shared" si="5"/>
        <v>0</v>
      </c>
      <c r="I30" s="50"/>
      <c r="J30" s="50"/>
      <c r="K30" s="38">
        <f t="shared" si="6"/>
        <v>0</v>
      </c>
      <c r="L30" s="38">
        <f t="shared" si="7"/>
        <v>0</v>
      </c>
      <c r="M30" s="50"/>
      <c r="N30" s="50"/>
      <c r="O30" s="50"/>
      <c r="P30" s="51"/>
      <c r="Q30" s="37">
        <f t="shared" si="8"/>
        <v>0</v>
      </c>
      <c r="R30" s="174"/>
      <c r="S30" s="169">
        <f t="shared" si="9"/>
        <v>0</v>
      </c>
      <c r="T30" s="169">
        <f t="shared" si="10"/>
        <v>0</v>
      </c>
      <c r="U30" s="174"/>
      <c r="V30" s="174"/>
      <c r="W30" s="174"/>
      <c r="X30" s="176"/>
      <c r="Y30" s="37">
        <f t="shared" si="11"/>
        <v>0</v>
      </c>
      <c r="Z30" s="50"/>
      <c r="AA30" s="38">
        <f t="shared" si="12"/>
        <v>0</v>
      </c>
      <c r="AB30" s="38">
        <f t="shared" si="13"/>
        <v>0</v>
      </c>
      <c r="AC30" s="50"/>
      <c r="AD30" s="50"/>
      <c r="AE30" s="50"/>
      <c r="AF30" s="95"/>
      <c r="AG30" s="37">
        <f t="shared" si="14"/>
        <v>0</v>
      </c>
      <c r="AH30" s="50"/>
      <c r="AI30" s="38">
        <f t="shared" si="15"/>
        <v>0</v>
      </c>
      <c r="AJ30" s="38">
        <f t="shared" si="16"/>
        <v>0</v>
      </c>
      <c r="AK30" s="50"/>
      <c r="AL30" s="50"/>
      <c r="AM30" s="50"/>
      <c r="AN30" s="95"/>
    </row>
    <row r="31" spans="1:40" s="3" customFormat="1" outlineLevel="2" x14ac:dyDescent="0.25">
      <c r="A31" s="17"/>
      <c r="B31" s="6" t="s">
        <v>60</v>
      </c>
      <c r="C31" s="99"/>
      <c r="D31" s="22"/>
      <c r="E31" s="22"/>
      <c r="F31" s="50"/>
      <c r="G31" s="37">
        <f t="shared" si="0"/>
        <v>0</v>
      </c>
      <c r="H31" s="38">
        <f t="shared" si="5"/>
        <v>0</v>
      </c>
      <c r="I31" s="50"/>
      <c r="J31" s="50"/>
      <c r="K31" s="38">
        <f t="shared" si="6"/>
        <v>0</v>
      </c>
      <c r="L31" s="38">
        <f t="shared" si="7"/>
        <v>0</v>
      </c>
      <c r="M31" s="50"/>
      <c r="N31" s="50"/>
      <c r="O31" s="50"/>
      <c r="P31" s="51"/>
      <c r="Q31" s="37">
        <f t="shared" si="8"/>
        <v>0</v>
      </c>
      <c r="R31" s="174"/>
      <c r="S31" s="169">
        <f t="shared" si="9"/>
        <v>0</v>
      </c>
      <c r="T31" s="169">
        <f t="shared" si="10"/>
        <v>0</v>
      </c>
      <c r="U31" s="174"/>
      <c r="V31" s="174"/>
      <c r="W31" s="174"/>
      <c r="X31" s="176"/>
      <c r="Y31" s="37">
        <f t="shared" si="11"/>
        <v>0</v>
      </c>
      <c r="Z31" s="50"/>
      <c r="AA31" s="38">
        <f t="shared" si="12"/>
        <v>0</v>
      </c>
      <c r="AB31" s="38">
        <f t="shared" si="13"/>
        <v>0</v>
      </c>
      <c r="AC31" s="50"/>
      <c r="AD31" s="50"/>
      <c r="AE31" s="50"/>
      <c r="AF31" s="95"/>
      <c r="AG31" s="37">
        <f t="shared" si="14"/>
        <v>0</v>
      </c>
      <c r="AH31" s="50"/>
      <c r="AI31" s="38">
        <f t="shared" si="15"/>
        <v>0</v>
      </c>
      <c r="AJ31" s="38">
        <f t="shared" si="16"/>
        <v>0</v>
      </c>
      <c r="AK31" s="50"/>
      <c r="AL31" s="50"/>
      <c r="AM31" s="50"/>
      <c r="AN31" s="95"/>
    </row>
    <row r="32" spans="1:40" s="3" customFormat="1" ht="31.5" outlineLevel="1" x14ac:dyDescent="0.25">
      <c r="A32" s="16" t="s">
        <v>61</v>
      </c>
      <c r="B32" s="5" t="s">
        <v>285</v>
      </c>
      <c r="C32" s="99" t="s">
        <v>149</v>
      </c>
      <c r="D32" s="21" t="s">
        <v>149</v>
      </c>
      <c r="E32" s="21" t="s">
        <v>149</v>
      </c>
      <c r="F32" s="24">
        <f t="shared" ref="F32" si="88">SUM(F33:F35)</f>
        <v>175673661.38999999</v>
      </c>
      <c r="G32" s="37">
        <f t="shared" si="0"/>
        <v>29602161.390000001</v>
      </c>
      <c r="H32" s="38">
        <f t="shared" si="5"/>
        <v>5860084.5199999996</v>
      </c>
      <c r="I32" s="24">
        <f t="shared" ref="I32:J32" si="89">SUM(I33:I35)</f>
        <v>0</v>
      </c>
      <c r="J32" s="24">
        <f t="shared" si="89"/>
        <v>5860084.5199999996</v>
      </c>
      <c r="K32" s="38">
        <f t="shared" si="6"/>
        <v>23742076.870000001</v>
      </c>
      <c r="L32" s="38">
        <f t="shared" si="7"/>
        <v>7612697.9000000004</v>
      </c>
      <c r="M32" s="24">
        <f t="shared" ref="M32" si="90">SUM(M33:M35)</f>
        <v>0</v>
      </c>
      <c r="N32" s="24">
        <f t="shared" ref="N32" si="91">SUM(N33:N35)</f>
        <v>7612697.9000000004</v>
      </c>
      <c r="O32" s="24">
        <f t="shared" ref="O32" si="92">SUM(O33:O35)</f>
        <v>0</v>
      </c>
      <c r="P32" s="39">
        <f t="shared" ref="P32" si="93">SUM(P33:P35)</f>
        <v>16129378.970000001</v>
      </c>
      <c r="Q32" s="37">
        <f t="shared" si="8"/>
        <v>11621500</v>
      </c>
      <c r="R32" s="172">
        <f t="shared" ref="R32" si="94">SUM(R33:R35)</f>
        <v>6421500</v>
      </c>
      <c r="S32" s="169">
        <f t="shared" si="9"/>
        <v>5200000</v>
      </c>
      <c r="T32" s="169">
        <f t="shared" si="10"/>
        <v>0</v>
      </c>
      <c r="U32" s="172">
        <f t="shared" ref="U32" si="95">SUM(U33:U35)</f>
        <v>0</v>
      </c>
      <c r="V32" s="172">
        <f t="shared" ref="V32" si="96">SUM(V33:V35)</f>
        <v>0</v>
      </c>
      <c r="W32" s="172">
        <f t="shared" ref="W32" si="97">SUM(W33:W35)</f>
        <v>0</v>
      </c>
      <c r="X32" s="173">
        <f t="shared" ref="X32" si="98">SUM(X33:X35)</f>
        <v>5200000</v>
      </c>
      <c r="Y32" s="37">
        <f t="shared" si="11"/>
        <v>67300000</v>
      </c>
      <c r="Z32" s="24">
        <f t="shared" ref="Z32" si="99">SUM(Z33:Z35)</f>
        <v>41500000</v>
      </c>
      <c r="AA32" s="38">
        <f t="shared" si="12"/>
        <v>25800000</v>
      </c>
      <c r="AB32" s="38">
        <f t="shared" si="13"/>
        <v>20000000</v>
      </c>
      <c r="AC32" s="24">
        <f t="shared" ref="AC32" si="100">SUM(AC33:AC35)</f>
        <v>0</v>
      </c>
      <c r="AD32" s="24">
        <f t="shared" ref="AD32" si="101">SUM(AD33:AD35)</f>
        <v>20000000</v>
      </c>
      <c r="AE32" s="24">
        <f t="shared" ref="AE32" si="102">SUM(AE33:AE35)</f>
        <v>0</v>
      </c>
      <c r="AF32" s="39">
        <f t="shared" ref="AF32" si="103">SUM(AF33:AF35)</f>
        <v>5800000</v>
      </c>
      <c r="AG32" s="37">
        <f t="shared" si="14"/>
        <v>67150000</v>
      </c>
      <c r="AH32" s="24">
        <f t="shared" ref="AH32" si="104">SUM(AH33:AH35)</f>
        <v>41500000</v>
      </c>
      <c r="AI32" s="38">
        <f t="shared" si="15"/>
        <v>25650000</v>
      </c>
      <c r="AJ32" s="38">
        <f t="shared" si="16"/>
        <v>20000000</v>
      </c>
      <c r="AK32" s="24">
        <f t="shared" ref="AK32" si="105">SUM(AK33:AK35)</f>
        <v>0</v>
      </c>
      <c r="AL32" s="24">
        <f t="shared" ref="AL32" si="106">SUM(AL33:AL35)</f>
        <v>20000000</v>
      </c>
      <c r="AM32" s="24">
        <f t="shared" ref="AM32" si="107">SUM(AM33:AM35)</f>
        <v>0</v>
      </c>
      <c r="AN32" s="39">
        <f t="shared" ref="AN32" si="108">SUM(AN33:AN35)</f>
        <v>5650000</v>
      </c>
    </row>
    <row r="33" spans="1:40" s="3" customFormat="1" ht="63" outlineLevel="2" x14ac:dyDescent="0.25">
      <c r="A33" s="17"/>
      <c r="B33" s="146" t="s">
        <v>286</v>
      </c>
      <c r="C33" s="99" t="s">
        <v>183</v>
      </c>
      <c r="D33" s="22">
        <v>45839</v>
      </c>
      <c r="E33" s="147">
        <v>46934</v>
      </c>
      <c r="F33" s="162">
        <f>G33+Q33+Y33+AG33</f>
        <v>175673661.38999999</v>
      </c>
      <c r="G33" s="37">
        <f t="shared" si="0"/>
        <v>29602161.390000001</v>
      </c>
      <c r="H33" s="38">
        <f t="shared" si="5"/>
        <v>5860084.5199999996</v>
      </c>
      <c r="I33" s="50"/>
      <c r="J33" s="94">
        <f>2890253.11+2969831.41</f>
        <v>5860084.5199999996</v>
      </c>
      <c r="K33" s="38">
        <f t="shared" si="6"/>
        <v>23742076.870000001</v>
      </c>
      <c r="L33" s="38">
        <f t="shared" si="7"/>
        <v>7612697.9000000004</v>
      </c>
      <c r="M33" s="50"/>
      <c r="N33" s="94">
        <v>7612697.9000000004</v>
      </c>
      <c r="O33" s="50"/>
      <c r="P33" s="51">
        <f>891073.34+15238305.63</f>
        <v>16129378.970000001</v>
      </c>
      <c r="Q33" s="37">
        <f t="shared" si="8"/>
        <v>11621500</v>
      </c>
      <c r="R33" s="174">
        <v>6421500</v>
      </c>
      <c r="S33" s="169">
        <f t="shared" si="9"/>
        <v>5200000</v>
      </c>
      <c r="T33" s="169">
        <f t="shared" si="10"/>
        <v>0</v>
      </c>
      <c r="U33" s="174"/>
      <c r="V33" s="174"/>
      <c r="W33" s="174"/>
      <c r="X33" s="175">
        <v>5200000</v>
      </c>
      <c r="Y33" s="37">
        <f t="shared" si="11"/>
        <v>67300000</v>
      </c>
      <c r="Z33" s="50">
        <v>41500000</v>
      </c>
      <c r="AA33" s="38">
        <f t="shared" si="12"/>
        <v>25800000</v>
      </c>
      <c r="AB33" s="38">
        <f t="shared" si="13"/>
        <v>20000000</v>
      </c>
      <c r="AC33" s="50"/>
      <c r="AD33" s="50">
        <v>20000000</v>
      </c>
      <c r="AE33" s="50"/>
      <c r="AF33" s="95">
        <v>5800000</v>
      </c>
      <c r="AG33" s="37">
        <f t="shared" si="14"/>
        <v>67150000</v>
      </c>
      <c r="AH33" s="50">
        <v>41500000</v>
      </c>
      <c r="AI33" s="38">
        <f t="shared" si="15"/>
        <v>25650000</v>
      </c>
      <c r="AJ33" s="38">
        <f t="shared" si="16"/>
        <v>20000000</v>
      </c>
      <c r="AK33" s="50"/>
      <c r="AL33" s="50">
        <v>20000000</v>
      </c>
      <c r="AM33" s="50"/>
      <c r="AN33" s="95">
        <v>5650000</v>
      </c>
    </row>
    <row r="34" spans="1:40" s="3" customFormat="1" outlineLevel="2" x14ac:dyDescent="0.25">
      <c r="A34" s="17"/>
      <c r="B34" s="6" t="s">
        <v>62</v>
      </c>
      <c r="C34" s="99"/>
      <c r="D34" s="22"/>
      <c r="E34" s="22"/>
      <c r="F34" s="50"/>
      <c r="G34" s="37">
        <f t="shared" si="0"/>
        <v>0</v>
      </c>
      <c r="H34" s="38">
        <f t="shared" si="5"/>
        <v>0</v>
      </c>
      <c r="I34" s="50"/>
      <c r="J34" s="50"/>
      <c r="K34" s="38">
        <f t="shared" si="6"/>
        <v>0</v>
      </c>
      <c r="L34" s="38">
        <f t="shared" si="7"/>
        <v>0</v>
      </c>
      <c r="M34" s="50"/>
      <c r="N34" s="50"/>
      <c r="O34" s="50"/>
      <c r="P34" s="51"/>
      <c r="Q34" s="37">
        <f t="shared" si="8"/>
        <v>0</v>
      </c>
      <c r="R34" s="174"/>
      <c r="S34" s="169">
        <f t="shared" si="9"/>
        <v>0</v>
      </c>
      <c r="T34" s="169">
        <f t="shared" si="10"/>
        <v>0</v>
      </c>
      <c r="U34" s="174"/>
      <c r="V34" s="174"/>
      <c r="W34" s="174"/>
      <c r="X34" s="176"/>
      <c r="Y34" s="37">
        <f t="shared" si="11"/>
        <v>0</v>
      </c>
      <c r="Z34" s="50"/>
      <c r="AA34" s="38">
        <f t="shared" si="12"/>
        <v>0</v>
      </c>
      <c r="AB34" s="38">
        <f t="shared" si="13"/>
        <v>0</v>
      </c>
      <c r="AC34" s="50"/>
      <c r="AD34" s="50"/>
      <c r="AE34" s="50"/>
      <c r="AF34" s="95"/>
      <c r="AG34" s="37">
        <f t="shared" si="14"/>
        <v>0</v>
      </c>
      <c r="AH34" s="50"/>
      <c r="AI34" s="38">
        <f t="shared" si="15"/>
        <v>0</v>
      </c>
      <c r="AJ34" s="38">
        <f t="shared" si="16"/>
        <v>0</v>
      </c>
      <c r="AK34" s="50"/>
      <c r="AL34" s="50"/>
      <c r="AM34" s="50"/>
      <c r="AN34" s="95"/>
    </row>
    <row r="35" spans="1:40" s="3" customFormat="1" outlineLevel="2" x14ac:dyDescent="0.25">
      <c r="A35" s="17"/>
      <c r="B35" s="6" t="s">
        <v>63</v>
      </c>
      <c r="C35" s="99"/>
      <c r="D35" s="22"/>
      <c r="E35" s="22"/>
      <c r="F35" s="50"/>
      <c r="G35" s="37">
        <f t="shared" si="0"/>
        <v>0</v>
      </c>
      <c r="H35" s="38">
        <f t="shared" si="5"/>
        <v>0</v>
      </c>
      <c r="I35" s="50"/>
      <c r="J35" s="50"/>
      <c r="K35" s="38">
        <f t="shared" si="6"/>
        <v>0</v>
      </c>
      <c r="L35" s="38">
        <f t="shared" si="7"/>
        <v>0</v>
      </c>
      <c r="M35" s="50"/>
      <c r="N35" s="50"/>
      <c r="O35" s="50"/>
      <c r="P35" s="51"/>
      <c r="Q35" s="37">
        <f t="shared" si="8"/>
        <v>0</v>
      </c>
      <c r="R35" s="174"/>
      <c r="S35" s="169">
        <f t="shared" si="9"/>
        <v>0</v>
      </c>
      <c r="T35" s="169">
        <f t="shared" si="10"/>
        <v>0</v>
      </c>
      <c r="U35" s="174"/>
      <c r="V35" s="174"/>
      <c r="W35" s="174"/>
      <c r="X35" s="176"/>
      <c r="Y35" s="37">
        <f t="shared" si="11"/>
        <v>0</v>
      </c>
      <c r="Z35" s="50"/>
      <c r="AA35" s="38">
        <f t="shared" si="12"/>
        <v>0</v>
      </c>
      <c r="AB35" s="38">
        <f t="shared" si="13"/>
        <v>0</v>
      </c>
      <c r="AC35" s="50"/>
      <c r="AD35" s="50"/>
      <c r="AE35" s="50"/>
      <c r="AF35" s="95"/>
      <c r="AG35" s="37">
        <f t="shared" si="14"/>
        <v>0</v>
      </c>
      <c r="AH35" s="50"/>
      <c r="AI35" s="38">
        <f t="shared" si="15"/>
        <v>0</v>
      </c>
      <c r="AJ35" s="38">
        <f t="shared" si="16"/>
        <v>0</v>
      </c>
      <c r="AK35" s="50"/>
      <c r="AL35" s="50"/>
      <c r="AM35" s="50"/>
      <c r="AN35" s="95"/>
    </row>
    <row r="36" spans="1:40" s="3" customFormat="1" ht="31.5" outlineLevel="1" x14ac:dyDescent="0.25">
      <c r="A36" s="16" t="s">
        <v>64</v>
      </c>
      <c r="B36" s="5" t="s">
        <v>287</v>
      </c>
      <c r="C36" s="99" t="s">
        <v>149</v>
      </c>
      <c r="D36" s="21" t="s">
        <v>149</v>
      </c>
      <c r="E36" s="21" t="s">
        <v>149</v>
      </c>
      <c r="F36" s="24">
        <f t="shared" ref="F36" si="109">SUM(F37:F39)</f>
        <v>84990446.439999998</v>
      </c>
      <c r="G36" s="37">
        <f t="shared" si="0"/>
        <v>10742446.439999999</v>
      </c>
      <c r="H36" s="38">
        <f t="shared" si="5"/>
        <v>0</v>
      </c>
      <c r="I36" s="24">
        <f t="shared" ref="I36:J36" si="110">SUM(I37:I39)</f>
        <v>0</v>
      </c>
      <c r="J36" s="24">
        <f t="shared" si="110"/>
        <v>0</v>
      </c>
      <c r="K36" s="38">
        <f t="shared" si="6"/>
        <v>10742446.439999999</v>
      </c>
      <c r="L36" s="38">
        <f t="shared" si="7"/>
        <v>8386119.3399999999</v>
      </c>
      <c r="M36" s="24">
        <f t="shared" ref="M36" si="111">SUM(M37:M39)</f>
        <v>0</v>
      </c>
      <c r="N36" s="24">
        <f t="shared" ref="N36" si="112">SUM(N37:N39)</f>
        <v>8386119.3399999999</v>
      </c>
      <c r="O36" s="24">
        <f t="shared" ref="O36" si="113">SUM(O37:O39)</f>
        <v>0</v>
      </c>
      <c r="P36" s="39">
        <f t="shared" ref="P36" si="114">SUM(P37:P39)</f>
        <v>2356327.1</v>
      </c>
      <c r="Q36" s="37">
        <f t="shared" si="8"/>
        <v>2100000</v>
      </c>
      <c r="R36" s="172">
        <f t="shared" ref="R36" si="115">SUM(R37:R39)</f>
        <v>0</v>
      </c>
      <c r="S36" s="169">
        <f t="shared" si="9"/>
        <v>2100000</v>
      </c>
      <c r="T36" s="169">
        <f t="shared" si="10"/>
        <v>0</v>
      </c>
      <c r="U36" s="172">
        <f t="shared" ref="U36" si="116">SUM(U37:U39)</f>
        <v>0</v>
      </c>
      <c r="V36" s="172">
        <f t="shared" ref="V36" si="117">SUM(V37:V39)</f>
        <v>0</v>
      </c>
      <c r="W36" s="172">
        <f t="shared" ref="W36" si="118">SUM(W37:W39)</f>
        <v>0</v>
      </c>
      <c r="X36" s="173">
        <f t="shared" ref="X36" si="119">SUM(X37:X39)</f>
        <v>2100000</v>
      </c>
      <c r="Y36" s="37">
        <f t="shared" si="11"/>
        <v>36125000</v>
      </c>
      <c r="Z36" s="24">
        <f t="shared" ref="Z36" si="120">SUM(Z37:Z39)</f>
        <v>13875000</v>
      </c>
      <c r="AA36" s="38">
        <f t="shared" si="12"/>
        <v>22250000</v>
      </c>
      <c r="AB36" s="38">
        <f t="shared" si="13"/>
        <v>20000000</v>
      </c>
      <c r="AC36" s="24">
        <f t="shared" ref="AC36" si="121">SUM(AC37:AC39)</f>
        <v>0</v>
      </c>
      <c r="AD36" s="24">
        <f t="shared" ref="AD36" si="122">SUM(AD37:AD39)</f>
        <v>20000000</v>
      </c>
      <c r="AE36" s="24">
        <f t="shared" ref="AE36" si="123">SUM(AE37:AE39)</f>
        <v>0</v>
      </c>
      <c r="AF36" s="39">
        <f t="shared" ref="AF36" si="124">SUM(AF37:AF39)</f>
        <v>2250000</v>
      </c>
      <c r="AG36" s="37">
        <f t="shared" si="14"/>
        <v>36023000</v>
      </c>
      <c r="AH36" s="24">
        <f t="shared" ref="AH36" si="125">SUM(AH37:AH39)</f>
        <v>13875000</v>
      </c>
      <c r="AI36" s="38">
        <f t="shared" si="15"/>
        <v>22148000</v>
      </c>
      <c r="AJ36" s="38">
        <f t="shared" si="16"/>
        <v>20000000</v>
      </c>
      <c r="AK36" s="24">
        <f t="shared" ref="AK36" si="126">SUM(AK37:AK39)</f>
        <v>0</v>
      </c>
      <c r="AL36" s="24">
        <f t="shared" ref="AL36" si="127">SUM(AL37:AL39)</f>
        <v>20000000</v>
      </c>
      <c r="AM36" s="24">
        <f t="shared" ref="AM36" si="128">SUM(AM37:AM39)</f>
        <v>0</v>
      </c>
      <c r="AN36" s="39">
        <f t="shared" ref="AN36" si="129">SUM(AN37:AN39)</f>
        <v>2148000</v>
      </c>
    </row>
    <row r="37" spans="1:40" s="3" customFormat="1" ht="31.5" outlineLevel="2" x14ac:dyDescent="0.25">
      <c r="A37" s="17"/>
      <c r="B37" s="146" t="s">
        <v>288</v>
      </c>
      <c r="C37" s="99" t="s">
        <v>193</v>
      </c>
      <c r="D37" s="22">
        <v>45839</v>
      </c>
      <c r="E37" s="147">
        <v>46934</v>
      </c>
      <c r="F37" s="162">
        <f>G37+Q37+Y37+AG37</f>
        <v>84990446.439999998</v>
      </c>
      <c r="G37" s="37">
        <f t="shared" si="0"/>
        <v>10742446.439999999</v>
      </c>
      <c r="H37" s="38">
        <f t="shared" si="5"/>
        <v>0</v>
      </c>
      <c r="I37" s="50"/>
      <c r="J37" s="50"/>
      <c r="K37" s="38">
        <f t="shared" si="6"/>
        <v>10742446.439999999</v>
      </c>
      <c r="L37" s="38">
        <f t="shared" si="7"/>
        <v>8386119.3399999999</v>
      </c>
      <c r="M37" s="50"/>
      <c r="N37" s="94">
        <v>8386119.3399999999</v>
      </c>
      <c r="O37" s="50"/>
      <c r="P37" s="51">
        <v>2356327.1</v>
      </c>
      <c r="Q37" s="37">
        <f t="shared" si="8"/>
        <v>2100000</v>
      </c>
      <c r="R37" s="174"/>
      <c r="S37" s="169">
        <f t="shared" si="9"/>
        <v>2100000</v>
      </c>
      <c r="T37" s="169">
        <f t="shared" si="10"/>
        <v>0</v>
      </c>
      <c r="U37" s="174"/>
      <c r="V37" s="174"/>
      <c r="W37" s="174"/>
      <c r="X37" s="175">
        <v>2100000</v>
      </c>
      <c r="Y37" s="37">
        <f t="shared" si="11"/>
        <v>36125000</v>
      </c>
      <c r="Z37" s="50">
        <v>13875000</v>
      </c>
      <c r="AA37" s="38">
        <f t="shared" si="12"/>
        <v>22250000</v>
      </c>
      <c r="AB37" s="38">
        <f t="shared" si="13"/>
        <v>20000000</v>
      </c>
      <c r="AC37" s="50"/>
      <c r="AD37" s="50">
        <v>20000000</v>
      </c>
      <c r="AE37" s="50"/>
      <c r="AF37" s="95">
        <v>2250000</v>
      </c>
      <c r="AG37" s="37">
        <f t="shared" si="14"/>
        <v>36023000</v>
      </c>
      <c r="AH37" s="50">
        <v>13875000</v>
      </c>
      <c r="AI37" s="38">
        <f t="shared" si="15"/>
        <v>22148000</v>
      </c>
      <c r="AJ37" s="38">
        <f t="shared" si="16"/>
        <v>20000000</v>
      </c>
      <c r="AK37" s="50"/>
      <c r="AL37" s="50">
        <v>20000000</v>
      </c>
      <c r="AM37" s="50"/>
      <c r="AN37" s="95">
        <v>2148000</v>
      </c>
    </row>
    <row r="38" spans="1:40" s="3" customFormat="1" outlineLevel="2" x14ac:dyDescent="0.25">
      <c r="A38" s="17"/>
      <c r="B38" s="6" t="s">
        <v>65</v>
      </c>
      <c r="C38" s="99"/>
      <c r="D38" s="22"/>
      <c r="E38" s="22"/>
      <c r="F38" s="50"/>
      <c r="G38" s="37">
        <f t="shared" si="0"/>
        <v>0</v>
      </c>
      <c r="H38" s="38">
        <f t="shared" si="5"/>
        <v>0</v>
      </c>
      <c r="I38" s="50"/>
      <c r="J38" s="50"/>
      <c r="K38" s="38">
        <f t="shared" si="6"/>
        <v>0</v>
      </c>
      <c r="L38" s="38">
        <f t="shared" si="7"/>
        <v>0</v>
      </c>
      <c r="M38" s="50"/>
      <c r="N38" s="50"/>
      <c r="O38" s="50"/>
      <c r="P38" s="51"/>
      <c r="Q38" s="37">
        <f t="shared" si="8"/>
        <v>0</v>
      </c>
      <c r="R38" s="174"/>
      <c r="S38" s="169">
        <f t="shared" si="9"/>
        <v>0</v>
      </c>
      <c r="T38" s="169">
        <f t="shared" si="10"/>
        <v>0</v>
      </c>
      <c r="U38" s="174"/>
      <c r="V38" s="174"/>
      <c r="W38" s="174"/>
      <c r="X38" s="176"/>
      <c r="Y38" s="37">
        <f t="shared" si="11"/>
        <v>0</v>
      </c>
      <c r="Z38" s="50"/>
      <c r="AA38" s="38">
        <f t="shared" si="12"/>
        <v>0</v>
      </c>
      <c r="AB38" s="38">
        <f t="shared" si="13"/>
        <v>0</v>
      </c>
      <c r="AC38" s="50"/>
      <c r="AD38" s="50"/>
      <c r="AE38" s="50"/>
      <c r="AF38" s="95"/>
      <c r="AG38" s="37">
        <f t="shared" si="14"/>
        <v>0</v>
      </c>
      <c r="AH38" s="50"/>
      <c r="AI38" s="38">
        <f t="shared" si="15"/>
        <v>0</v>
      </c>
      <c r="AJ38" s="38">
        <f t="shared" si="16"/>
        <v>0</v>
      </c>
      <c r="AK38" s="50"/>
      <c r="AL38" s="50"/>
      <c r="AM38" s="50"/>
      <c r="AN38" s="51"/>
    </row>
    <row r="39" spans="1:40" s="3" customFormat="1" outlineLevel="2" x14ac:dyDescent="0.25">
      <c r="A39" s="17"/>
      <c r="B39" s="6" t="s">
        <v>66</v>
      </c>
      <c r="C39" s="99"/>
      <c r="D39" s="21"/>
      <c r="E39" s="21"/>
      <c r="F39" s="50"/>
      <c r="G39" s="37">
        <f t="shared" si="0"/>
        <v>0</v>
      </c>
      <c r="H39" s="38">
        <f t="shared" si="5"/>
        <v>0</v>
      </c>
      <c r="I39" s="50"/>
      <c r="J39" s="50"/>
      <c r="K39" s="38">
        <f t="shared" si="6"/>
        <v>0</v>
      </c>
      <c r="L39" s="38">
        <f t="shared" si="7"/>
        <v>0</v>
      </c>
      <c r="M39" s="50"/>
      <c r="N39" s="50"/>
      <c r="O39" s="50"/>
      <c r="P39" s="51"/>
      <c r="Q39" s="37">
        <f t="shared" si="8"/>
        <v>0</v>
      </c>
      <c r="R39" s="174"/>
      <c r="S39" s="169">
        <f t="shared" si="9"/>
        <v>0</v>
      </c>
      <c r="T39" s="169">
        <f t="shared" si="10"/>
        <v>0</v>
      </c>
      <c r="U39" s="174"/>
      <c r="V39" s="174"/>
      <c r="W39" s="174"/>
      <c r="X39" s="176"/>
      <c r="Y39" s="37">
        <f t="shared" si="11"/>
        <v>0</v>
      </c>
      <c r="Z39" s="50"/>
      <c r="AA39" s="38">
        <f t="shared" si="12"/>
        <v>0</v>
      </c>
      <c r="AB39" s="38">
        <f t="shared" si="13"/>
        <v>0</v>
      </c>
      <c r="AC39" s="50"/>
      <c r="AD39" s="50"/>
      <c r="AE39" s="50"/>
      <c r="AF39" s="95"/>
      <c r="AG39" s="37">
        <f t="shared" si="14"/>
        <v>0</v>
      </c>
      <c r="AH39" s="50"/>
      <c r="AI39" s="38">
        <f t="shared" si="15"/>
        <v>0</v>
      </c>
      <c r="AJ39" s="38">
        <f t="shared" si="16"/>
        <v>0</v>
      </c>
      <c r="AK39" s="50"/>
      <c r="AL39" s="50"/>
      <c r="AM39" s="50"/>
      <c r="AN39" s="51"/>
    </row>
    <row r="40" spans="1:40" s="3" customFormat="1" outlineLevel="1" x14ac:dyDescent="0.25">
      <c r="A40" s="16" t="s">
        <v>67</v>
      </c>
      <c r="B40" s="4" t="s">
        <v>68</v>
      </c>
      <c r="C40" s="99" t="s">
        <v>149</v>
      </c>
      <c r="D40" s="21" t="s">
        <v>149</v>
      </c>
      <c r="E40" s="21" t="s">
        <v>149</v>
      </c>
      <c r="F40" s="24">
        <f t="shared" ref="F40" si="130">SUM(F41:F43)</f>
        <v>0</v>
      </c>
      <c r="G40" s="37">
        <f t="shared" si="0"/>
        <v>0</v>
      </c>
      <c r="H40" s="38">
        <f t="shared" si="5"/>
        <v>0</v>
      </c>
      <c r="I40" s="24">
        <f t="shared" ref="I40:J40" si="131">SUM(I41:I43)</f>
        <v>0</v>
      </c>
      <c r="J40" s="24">
        <f t="shared" si="131"/>
        <v>0</v>
      </c>
      <c r="K40" s="38">
        <f t="shared" si="6"/>
        <v>0</v>
      </c>
      <c r="L40" s="38">
        <f t="shared" si="7"/>
        <v>0</v>
      </c>
      <c r="M40" s="24">
        <f t="shared" ref="M40" si="132">SUM(M41:M43)</f>
        <v>0</v>
      </c>
      <c r="N40" s="24">
        <f t="shared" ref="N40" si="133">SUM(N41:N43)</f>
        <v>0</v>
      </c>
      <c r="O40" s="24">
        <f t="shared" ref="O40" si="134">SUM(O41:O43)</f>
        <v>0</v>
      </c>
      <c r="P40" s="39">
        <f t="shared" ref="P40" si="135">SUM(P41:P43)</f>
        <v>0</v>
      </c>
      <c r="Q40" s="37">
        <f t="shared" si="8"/>
        <v>0</v>
      </c>
      <c r="R40" s="172">
        <f t="shared" ref="R40" si="136">SUM(R41:R43)</f>
        <v>0</v>
      </c>
      <c r="S40" s="169">
        <f t="shared" si="9"/>
        <v>0</v>
      </c>
      <c r="T40" s="169">
        <f t="shared" si="10"/>
        <v>0</v>
      </c>
      <c r="U40" s="172">
        <f t="shared" ref="U40" si="137">SUM(U41:U43)</f>
        <v>0</v>
      </c>
      <c r="V40" s="172">
        <f t="shared" ref="V40" si="138">SUM(V41:V43)</f>
        <v>0</v>
      </c>
      <c r="W40" s="172">
        <f t="shared" ref="W40" si="139">SUM(W41:W43)</f>
        <v>0</v>
      </c>
      <c r="X40" s="173">
        <f t="shared" ref="X40" si="140">SUM(X41:X43)</f>
        <v>0</v>
      </c>
      <c r="Y40" s="37">
        <f t="shared" si="11"/>
        <v>0</v>
      </c>
      <c r="Z40" s="24">
        <f t="shared" ref="Z40" si="141">SUM(Z41:Z43)</f>
        <v>0</v>
      </c>
      <c r="AA40" s="38">
        <f t="shared" si="12"/>
        <v>0</v>
      </c>
      <c r="AB40" s="38">
        <f t="shared" si="13"/>
        <v>0</v>
      </c>
      <c r="AC40" s="24">
        <f t="shared" ref="AC40" si="142">SUM(AC41:AC43)</f>
        <v>0</v>
      </c>
      <c r="AD40" s="24">
        <f t="shared" ref="AD40" si="143">SUM(AD41:AD43)</f>
        <v>0</v>
      </c>
      <c r="AE40" s="24">
        <f t="shared" ref="AE40" si="144">SUM(AE41:AE43)</f>
        <v>0</v>
      </c>
      <c r="AF40" s="39">
        <f t="shared" ref="AF40" si="145">SUM(AF41:AF43)</f>
        <v>0</v>
      </c>
      <c r="AG40" s="37">
        <f t="shared" si="14"/>
        <v>0</v>
      </c>
      <c r="AH40" s="24">
        <f t="shared" ref="AH40" si="146">SUM(AH41:AH43)</f>
        <v>0</v>
      </c>
      <c r="AI40" s="38">
        <f t="shared" si="15"/>
        <v>0</v>
      </c>
      <c r="AJ40" s="38">
        <f t="shared" si="16"/>
        <v>0</v>
      </c>
      <c r="AK40" s="24">
        <f t="shared" ref="AK40" si="147">SUM(AK41:AK43)</f>
        <v>0</v>
      </c>
      <c r="AL40" s="24">
        <f t="shared" ref="AL40" si="148">SUM(AL41:AL43)</f>
        <v>0</v>
      </c>
      <c r="AM40" s="24">
        <f t="shared" ref="AM40" si="149">SUM(AM41:AM43)</f>
        <v>0</v>
      </c>
      <c r="AN40" s="39">
        <f t="shared" ref="AN40" si="150">SUM(AN41:AN43)</f>
        <v>0</v>
      </c>
    </row>
    <row r="41" spans="1:40" s="3" customFormat="1" outlineLevel="2" x14ac:dyDescent="0.25">
      <c r="A41" s="17"/>
      <c r="B41" s="6" t="s">
        <v>73</v>
      </c>
      <c r="C41" s="99"/>
      <c r="D41" s="22"/>
      <c r="E41" s="22"/>
      <c r="F41" s="50"/>
      <c r="G41" s="37">
        <f t="shared" si="0"/>
        <v>0</v>
      </c>
      <c r="H41" s="38">
        <f t="shared" si="5"/>
        <v>0</v>
      </c>
      <c r="I41" s="50"/>
      <c r="J41" s="50"/>
      <c r="K41" s="38">
        <f t="shared" si="6"/>
        <v>0</v>
      </c>
      <c r="L41" s="38">
        <f t="shared" si="7"/>
        <v>0</v>
      </c>
      <c r="M41" s="50"/>
      <c r="N41" s="50"/>
      <c r="O41" s="50"/>
      <c r="P41" s="51"/>
      <c r="Q41" s="37">
        <f t="shared" si="8"/>
        <v>0</v>
      </c>
      <c r="R41" s="174"/>
      <c r="S41" s="169">
        <f t="shared" si="9"/>
        <v>0</v>
      </c>
      <c r="T41" s="169">
        <f t="shared" si="10"/>
        <v>0</v>
      </c>
      <c r="U41" s="174"/>
      <c r="V41" s="174"/>
      <c r="W41" s="174"/>
      <c r="X41" s="176"/>
      <c r="Y41" s="37">
        <f t="shared" si="11"/>
        <v>0</v>
      </c>
      <c r="Z41" s="50"/>
      <c r="AA41" s="38">
        <f t="shared" si="12"/>
        <v>0</v>
      </c>
      <c r="AB41" s="38">
        <f t="shared" si="13"/>
        <v>0</v>
      </c>
      <c r="AC41" s="50"/>
      <c r="AD41" s="50"/>
      <c r="AE41" s="50"/>
      <c r="AF41" s="51"/>
      <c r="AG41" s="37">
        <f t="shared" si="14"/>
        <v>0</v>
      </c>
      <c r="AH41" s="50"/>
      <c r="AI41" s="38">
        <f t="shared" si="15"/>
        <v>0</v>
      </c>
      <c r="AJ41" s="38">
        <f t="shared" si="16"/>
        <v>0</v>
      </c>
      <c r="AK41" s="50"/>
      <c r="AL41" s="50"/>
      <c r="AM41" s="50"/>
      <c r="AN41" s="51"/>
    </row>
    <row r="42" spans="1:40" s="3" customFormat="1" outlineLevel="2" x14ac:dyDescent="0.25">
      <c r="A42" s="17"/>
      <c r="B42" s="6" t="s">
        <v>74</v>
      </c>
      <c r="C42" s="99"/>
      <c r="D42" s="22"/>
      <c r="E42" s="22"/>
      <c r="F42" s="50"/>
      <c r="G42" s="37">
        <f t="shared" ref="G42:G73" si="151">H42+K42</f>
        <v>0</v>
      </c>
      <c r="H42" s="38">
        <f t="shared" si="5"/>
        <v>0</v>
      </c>
      <c r="I42" s="50"/>
      <c r="J42" s="50"/>
      <c r="K42" s="38">
        <f t="shared" si="6"/>
        <v>0</v>
      </c>
      <c r="L42" s="38">
        <f t="shared" si="7"/>
        <v>0</v>
      </c>
      <c r="M42" s="50"/>
      <c r="N42" s="50"/>
      <c r="O42" s="50"/>
      <c r="P42" s="51"/>
      <c r="Q42" s="37">
        <f t="shared" si="8"/>
        <v>0</v>
      </c>
      <c r="R42" s="174"/>
      <c r="S42" s="169">
        <f t="shared" si="9"/>
        <v>0</v>
      </c>
      <c r="T42" s="169">
        <f t="shared" si="10"/>
        <v>0</v>
      </c>
      <c r="U42" s="174"/>
      <c r="V42" s="174"/>
      <c r="W42" s="174"/>
      <c r="X42" s="176"/>
      <c r="Y42" s="37">
        <f t="shared" si="11"/>
        <v>0</v>
      </c>
      <c r="Z42" s="50"/>
      <c r="AA42" s="38">
        <f t="shared" si="12"/>
        <v>0</v>
      </c>
      <c r="AB42" s="38">
        <f t="shared" si="13"/>
        <v>0</v>
      </c>
      <c r="AC42" s="50"/>
      <c r="AD42" s="50"/>
      <c r="AE42" s="50"/>
      <c r="AF42" s="51"/>
      <c r="AG42" s="37">
        <f t="shared" si="14"/>
        <v>0</v>
      </c>
      <c r="AH42" s="50"/>
      <c r="AI42" s="38">
        <f t="shared" si="15"/>
        <v>0</v>
      </c>
      <c r="AJ42" s="38">
        <f t="shared" si="16"/>
        <v>0</v>
      </c>
      <c r="AK42" s="50"/>
      <c r="AL42" s="50"/>
      <c r="AM42" s="50"/>
      <c r="AN42" s="51"/>
    </row>
    <row r="43" spans="1:40" s="3" customFormat="1" outlineLevel="2" x14ac:dyDescent="0.25">
      <c r="A43" s="17"/>
      <c r="B43" s="6" t="s">
        <v>75</v>
      </c>
      <c r="C43" s="99"/>
      <c r="D43" s="22"/>
      <c r="E43" s="22"/>
      <c r="F43" s="50"/>
      <c r="G43" s="37">
        <f t="shared" si="151"/>
        <v>0</v>
      </c>
      <c r="H43" s="38">
        <f t="shared" si="5"/>
        <v>0</v>
      </c>
      <c r="I43" s="50"/>
      <c r="J43" s="50"/>
      <c r="K43" s="38">
        <f t="shared" si="6"/>
        <v>0</v>
      </c>
      <c r="L43" s="38">
        <f t="shared" si="7"/>
        <v>0</v>
      </c>
      <c r="M43" s="50"/>
      <c r="N43" s="50"/>
      <c r="O43" s="50"/>
      <c r="P43" s="51"/>
      <c r="Q43" s="37">
        <f t="shared" si="8"/>
        <v>0</v>
      </c>
      <c r="R43" s="174"/>
      <c r="S43" s="169">
        <f t="shared" si="9"/>
        <v>0</v>
      </c>
      <c r="T43" s="169">
        <f t="shared" si="10"/>
        <v>0</v>
      </c>
      <c r="U43" s="174"/>
      <c r="V43" s="174"/>
      <c r="W43" s="174"/>
      <c r="X43" s="176"/>
      <c r="Y43" s="37">
        <f t="shared" si="11"/>
        <v>0</v>
      </c>
      <c r="Z43" s="50"/>
      <c r="AA43" s="38">
        <f t="shared" si="12"/>
        <v>0</v>
      </c>
      <c r="AB43" s="38">
        <f t="shared" si="13"/>
        <v>0</v>
      </c>
      <c r="AC43" s="50"/>
      <c r="AD43" s="50"/>
      <c r="AE43" s="50"/>
      <c r="AF43" s="51"/>
      <c r="AG43" s="37">
        <f t="shared" si="14"/>
        <v>0</v>
      </c>
      <c r="AH43" s="50"/>
      <c r="AI43" s="38">
        <f t="shared" si="15"/>
        <v>0</v>
      </c>
      <c r="AJ43" s="38">
        <f t="shared" si="16"/>
        <v>0</v>
      </c>
      <c r="AK43" s="50"/>
      <c r="AL43" s="50"/>
      <c r="AM43" s="50"/>
      <c r="AN43" s="51"/>
    </row>
    <row r="44" spans="1:40" s="3" customFormat="1" outlineLevel="1" x14ac:dyDescent="0.25">
      <c r="A44" s="16" t="s">
        <v>69</v>
      </c>
      <c r="B44" s="4" t="s">
        <v>70</v>
      </c>
      <c r="C44" s="99" t="s">
        <v>149</v>
      </c>
      <c r="D44" s="21" t="s">
        <v>149</v>
      </c>
      <c r="E44" s="21" t="s">
        <v>149</v>
      </c>
      <c r="F44" s="24">
        <f t="shared" ref="F44" si="152">SUM(F45:F47)</f>
        <v>0</v>
      </c>
      <c r="G44" s="37">
        <f t="shared" si="151"/>
        <v>0</v>
      </c>
      <c r="H44" s="38">
        <f t="shared" si="5"/>
        <v>0</v>
      </c>
      <c r="I44" s="24">
        <f t="shared" ref="I44:J44" si="153">SUM(I45:I47)</f>
        <v>0</v>
      </c>
      <c r="J44" s="24">
        <f t="shared" si="153"/>
        <v>0</v>
      </c>
      <c r="K44" s="38">
        <f t="shared" si="6"/>
        <v>0</v>
      </c>
      <c r="L44" s="38">
        <f t="shared" si="7"/>
        <v>0</v>
      </c>
      <c r="M44" s="24">
        <f t="shared" ref="M44" si="154">SUM(M45:M47)</f>
        <v>0</v>
      </c>
      <c r="N44" s="24">
        <f t="shared" ref="N44" si="155">SUM(N45:N47)</f>
        <v>0</v>
      </c>
      <c r="O44" s="24">
        <f t="shared" ref="O44" si="156">SUM(O45:O47)</f>
        <v>0</v>
      </c>
      <c r="P44" s="39">
        <f t="shared" ref="P44" si="157">SUM(P45:P47)</f>
        <v>0</v>
      </c>
      <c r="Q44" s="37">
        <f t="shared" si="8"/>
        <v>0</v>
      </c>
      <c r="R44" s="172">
        <f t="shared" ref="R44" si="158">SUM(R45:R47)</f>
        <v>0</v>
      </c>
      <c r="S44" s="169">
        <f t="shared" si="9"/>
        <v>0</v>
      </c>
      <c r="T44" s="169">
        <f t="shared" si="10"/>
        <v>0</v>
      </c>
      <c r="U44" s="172">
        <f t="shared" ref="U44" si="159">SUM(U45:U47)</f>
        <v>0</v>
      </c>
      <c r="V44" s="172">
        <f t="shared" ref="V44" si="160">SUM(V45:V47)</f>
        <v>0</v>
      </c>
      <c r="W44" s="172">
        <f t="shared" ref="W44" si="161">SUM(W45:W47)</f>
        <v>0</v>
      </c>
      <c r="X44" s="173">
        <f t="shared" ref="X44" si="162">SUM(X45:X47)</f>
        <v>0</v>
      </c>
      <c r="Y44" s="37">
        <f t="shared" si="11"/>
        <v>0</v>
      </c>
      <c r="Z44" s="24">
        <f t="shared" ref="Z44" si="163">SUM(Z45:Z47)</f>
        <v>0</v>
      </c>
      <c r="AA44" s="38">
        <f t="shared" si="12"/>
        <v>0</v>
      </c>
      <c r="AB44" s="38">
        <f t="shared" si="13"/>
        <v>0</v>
      </c>
      <c r="AC44" s="24">
        <f t="shared" ref="AC44" si="164">SUM(AC45:AC47)</f>
        <v>0</v>
      </c>
      <c r="AD44" s="24">
        <f t="shared" ref="AD44" si="165">SUM(AD45:AD47)</f>
        <v>0</v>
      </c>
      <c r="AE44" s="24">
        <f t="shared" ref="AE44" si="166">SUM(AE45:AE47)</f>
        <v>0</v>
      </c>
      <c r="AF44" s="39">
        <f t="shared" ref="AF44" si="167">SUM(AF45:AF47)</f>
        <v>0</v>
      </c>
      <c r="AG44" s="37">
        <f t="shared" si="14"/>
        <v>0</v>
      </c>
      <c r="AH44" s="24">
        <f t="shared" ref="AH44" si="168">SUM(AH45:AH47)</f>
        <v>0</v>
      </c>
      <c r="AI44" s="38">
        <f t="shared" si="15"/>
        <v>0</v>
      </c>
      <c r="AJ44" s="38">
        <f t="shared" si="16"/>
        <v>0</v>
      </c>
      <c r="AK44" s="24">
        <f t="shared" ref="AK44" si="169">SUM(AK45:AK47)</f>
        <v>0</v>
      </c>
      <c r="AL44" s="24">
        <f t="shared" ref="AL44" si="170">SUM(AL45:AL47)</f>
        <v>0</v>
      </c>
      <c r="AM44" s="24">
        <f t="shared" ref="AM44" si="171">SUM(AM45:AM47)</f>
        <v>0</v>
      </c>
      <c r="AN44" s="39">
        <f t="shared" ref="AN44" si="172">SUM(AN45:AN47)</f>
        <v>0</v>
      </c>
    </row>
    <row r="45" spans="1:40" s="3" customFormat="1" outlineLevel="2" x14ac:dyDescent="0.25">
      <c r="A45" s="17"/>
      <c r="B45" s="6" t="s">
        <v>76</v>
      </c>
      <c r="C45" s="99"/>
      <c r="D45" s="22"/>
      <c r="E45" s="22"/>
      <c r="F45" s="50"/>
      <c r="G45" s="37">
        <f t="shared" si="151"/>
        <v>0</v>
      </c>
      <c r="H45" s="38">
        <f t="shared" si="5"/>
        <v>0</v>
      </c>
      <c r="I45" s="50"/>
      <c r="J45" s="50"/>
      <c r="K45" s="38">
        <f t="shared" si="6"/>
        <v>0</v>
      </c>
      <c r="L45" s="38">
        <f t="shared" si="7"/>
        <v>0</v>
      </c>
      <c r="M45" s="50"/>
      <c r="N45" s="50"/>
      <c r="O45" s="50"/>
      <c r="P45" s="51"/>
      <c r="Q45" s="37">
        <f t="shared" si="8"/>
        <v>0</v>
      </c>
      <c r="R45" s="174"/>
      <c r="S45" s="169">
        <f t="shared" si="9"/>
        <v>0</v>
      </c>
      <c r="T45" s="169">
        <f t="shared" si="10"/>
        <v>0</v>
      </c>
      <c r="U45" s="174"/>
      <c r="V45" s="174"/>
      <c r="W45" s="174"/>
      <c r="X45" s="176"/>
      <c r="Y45" s="37">
        <f t="shared" si="11"/>
        <v>0</v>
      </c>
      <c r="Z45" s="50"/>
      <c r="AA45" s="38">
        <f t="shared" si="12"/>
        <v>0</v>
      </c>
      <c r="AB45" s="38">
        <f t="shared" si="13"/>
        <v>0</v>
      </c>
      <c r="AC45" s="50"/>
      <c r="AD45" s="50"/>
      <c r="AE45" s="50"/>
      <c r="AF45" s="51"/>
      <c r="AG45" s="37">
        <f t="shared" si="14"/>
        <v>0</v>
      </c>
      <c r="AH45" s="50"/>
      <c r="AI45" s="38">
        <f t="shared" si="15"/>
        <v>0</v>
      </c>
      <c r="AJ45" s="38">
        <f t="shared" si="16"/>
        <v>0</v>
      </c>
      <c r="AK45" s="50"/>
      <c r="AL45" s="50"/>
      <c r="AM45" s="50"/>
      <c r="AN45" s="51"/>
    </row>
    <row r="46" spans="1:40" s="3" customFormat="1" outlineLevel="2" x14ac:dyDescent="0.25">
      <c r="A46" s="17"/>
      <c r="B46" s="6" t="s">
        <v>77</v>
      </c>
      <c r="C46" s="99"/>
      <c r="D46" s="22"/>
      <c r="E46" s="22"/>
      <c r="F46" s="50"/>
      <c r="G46" s="37">
        <f t="shared" si="151"/>
        <v>0</v>
      </c>
      <c r="H46" s="38">
        <f t="shared" si="5"/>
        <v>0</v>
      </c>
      <c r="I46" s="50"/>
      <c r="J46" s="50"/>
      <c r="K46" s="38">
        <f t="shared" si="6"/>
        <v>0</v>
      </c>
      <c r="L46" s="38">
        <f t="shared" si="7"/>
        <v>0</v>
      </c>
      <c r="M46" s="50"/>
      <c r="N46" s="50"/>
      <c r="O46" s="50"/>
      <c r="P46" s="51"/>
      <c r="Q46" s="37">
        <f t="shared" si="8"/>
        <v>0</v>
      </c>
      <c r="R46" s="174"/>
      <c r="S46" s="169">
        <f t="shared" si="9"/>
        <v>0</v>
      </c>
      <c r="T46" s="169">
        <f t="shared" si="10"/>
        <v>0</v>
      </c>
      <c r="U46" s="174"/>
      <c r="V46" s="174"/>
      <c r="W46" s="174"/>
      <c r="X46" s="176"/>
      <c r="Y46" s="37">
        <f t="shared" si="11"/>
        <v>0</v>
      </c>
      <c r="Z46" s="50"/>
      <c r="AA46" s="38">
        <f t="shared" si="12"/>
        <v>0</v>
      </c>
      <c r="AB46" s="38">
        <f t="shared" si="13"/>
        <v>0</v>
      </c>
      <c r="AC46" s="50"/>
      <c r="AD46" s="50"/>
      <c r="AE46" s="50"/>
      <c r="AF46" s="51"/>
      <c r="AG46" s="37">
        <f t="shared" si="14"/>
        <v>0</v>
      </c>
      <c r="AH46" s="50"/>
      <c r="AI46" s="38">
        <f t="shared" si="15"/>
        <v>0</v>
      </c>
      <c r="AJ46" s="38">
        <f t="shared" si="16"/>
        <v>0</v>
      </c>
      <c r="AK46" s="50"/>
      <c r="AL46" s="50"/>
      <c r="AM46" s="50"/>
      <c r="AN46" s="51"/>
    </row>
    <row r="47" spans="1:40" s="3" customFormat="1" outlineLevel="2" x14ac:dyDescent="0.25">
      <c r="A47" s="17"/>
      <c r="B47" s="6" t="s">
        <v>78</v>
      </c>
      <c r="C47" s="99"/>
      <c r="D47" s="22"/>
      <c r="E47" s="22"/>
      <c r="F47" s="50"/>
      <c r="G47" s="37">
        <f t="shared" si="151"/>
        <v>0</v>
      </c>
      <c r="H47" s="38">
        <f t="shared" si="5"/>
        <v>0</v>
      </c>
      <c r="I47" s="50"/>
      <c r="J47" s="50"/>
      <c r="K47" s="38">
        <f t="shared" si="6"/>
        <v>0</v>
      </c>
      <c r="L47" s="38">
        <f t="shared" si="7"/>
        <v>0</v>
      </c>
      <c r="M47" s="50"/>
      <c r="N47" s="50"/>
      <c r="O47" s="50"/>
      <c r="P47" s="51"/>
      <c r="Q47" s="37">
        <f t="shared" si="8"/>
        <v>0</v>
      </c>
      <c r="R47" s="174"/>
      <c r="S47" s="169">
        <f t="shared" si="9"/>
        <v>0</v>
      </c>
      <c r="T47" s="169">
        <f t="shared" si="10"/>
        <v>0</v>
      </c>
      <c r="U47" s="174"/>
      <c r="V47" s="174"/>
      <c r="W47" s="174"/>
      <c r="X47" s="176"/>
      <c r="Y47" s="37">
        <f t="shared" si="11"/>
        <v>0</v>
      </c>
      <c r="Z47" s="50"/>
      <c r="AA47" s="38">
        <f t="shared" si="12"/>
        <v>0</v>
      </c>
      <c r="AB47" s="38">
        <f t="shared" si="13"/>
        <v>0</v>
      </c>
      <c r="AC47" s="50"/>
      <c r="AD47" s="50"/>
      <c r="AE47" s="50"/>
      <c r="AF47" s="51"/>
      <c r="AG47" s="37">
        <f t="shared" si="14"/>
        <v>0</v>
      </c>
      <c r="AH47" s="50"/>
      <c r="AI47" s="38">
        <f t="shared" si="15"/>
        <v>0</v>
      </c>
      <c r="AJ47" s="38">
        <f t="shared" si="16"/>
        <v>0</v>
      </c>
      <c r="AK47" s="50"/>
      <c r="AL47" s="50"/>
      <c r="AM47" s="50"/>
      <c r="AN47" s="51"/>
    </row>
    <row r="48" spans="1:40" s="3" customFormat="1" outlineLevel="1" x14ac:dyDescent="0.25">
      <c r="A48" s="16" t="s">
        <v>71</v>
      </c>
      <c r="B48" s="4" t="s">
        <v>72</v>
      </c>
      <c r="C48" s="99" t="s">
        <v>149</v>
      </c>
      <c r="D48" s="21" t="s">
        <v>149</v>
      </c>
      <c r="E48" s="21" t="s">
        <v>149</v>
      </c>
      <c r="F48" s="24">
        <f t="shared" ref="F48" si="173">SUM(F49:F51)</f>
        <v>0</v>
      </c>
      <c r="G48" s="37">
        <f t="shared" si="151"/>
        <v>0</v>
      </c>
      <c r="H48" s="38">
        <f t="shared" si="5"/>
        <v>0</v>
      </c>
      <c r="I48" s="24">
        <f t="shared" ref="I48:J48" si="174">SUM(I49:I51)</f>
        <v>0</v>
      </c>
      <c r="J48" s="24">
        <f t="shared" si="174"/>
        <v>0</v>
      </c>
      <c r="K48" s="38">
        <f t="shared" si="6"/>
        <v>0</v>
      </c>
      <c r="L48" s="38">
        <f t="shared" si="7"/>
        <v>0</v>
      </c>
      <c r="M48" s="24">
        <f t="shared" ref="M48" si="175">SUM(M49:M51)</f>
        <v>0</v>
      </c>
      <c r="N48" s="24">
        <f t="shared" ref="N48" si="176">SUM(N49:N51)</f>
        <v>0</v>
      </c>
      <c r="O48" s="24">
        <f t="shared" ref="O48" si="177">SUM(O49:O51)</f>
        <v>0</v>
      </c>
      <c r="P48" s="39">
        <f t="shared" ref="P48" si="178">SUM(P49:P51)</f>
        <v>0</v>
      </c>
      <c r="Q48" s="37">
        <f t="shared" si="8"/>
        <v>0</v>
      </c>
      <c r="R48" s="172">
        <f t="shared" ref="R48" si="179">SUM(R49:R51)</f>
        <v>0</v>
      </c>
      <c r="S48" s="169">
        <f t="shared" si="9"/>
        <v>0</v>
      </c>
      <c r="T48" s="169">
        <f t="shared" si="10"/>
        <v>0</v>
      </c>
      <c r="U48" s="172">
        <f t="shared" ref="U48" si="180">SUM(U49:U51)</f>
        <v>0</v>
      </c>
      <c r="V48" s="172">
        <f t="shared" ref="V48" si="181">SUM(V49:V51)</f>
        <v>0</v>
      </c>
      <c r="W48" s="172">
        <f t="shared" ref="W48" si="182">SUM(W49:W51)</f>
        <v>0</v>
      </c>
      <c r="X48" s="173">
        <f t="shared" ref="X48" si="183">SUM(X49:X51)</f>
        <v>0</v>
      </c>
      <c r="Y48" s="37">
        <f t="shared" si="11"/>
        <v>0</v>
      </c>
      <c r="Z48" s="24">
        <f t="shared" ref="Z48" si="184">SUM(Z49:Z51)</f>
        <v>0</v>
      </c>
      <c r="AA48" s="38">
        <f t="shared" si="12"/>
        <v>0</v>
      </c>
      <c r="AB48" s="38">
        <f t="shared" si="13"/>
        <v>0</v>
      </c>
      <c r="AC48" s="24">
        <f t="shared" ref="AC48" si="185">SUM(AC49:AC51)</f>
        <v>0</v>
      </c>
      <c r="AD48" s="24">
        <f t="shared" ref="AD48" si="186">SUM(AD49:AD51)</f>
        <v>0</v>
      </c>
      <c r="AE48" s="24">
        <f t="shared" ref="AE48" si="187">SUM(AE49:AE51)</f>
        <v>0</v>
      </c>
      <c r="AF48" s="39">
        <f t="shared" ref="AF48" si="188">SUM(AF49:AF51)</f>
        <v>0</v>
      </c>
      <c r="AG48" s="37">
        <f t="shared" si="14"/>
        <v>0</v>
      </c>
      <c r="AH48" s="24">
        <f t="shared" ref="AH48" si="189">SUM(AH49:AH51)</f>
        <v>0</v>
      </c>
      <c r="AI48" s="38">
        <f t="shared" si="15"/>
        <v>0</v>
      </c>
      <c r="AJ48" s="38">
        <f t="shared" si="16"/>
        <v>0</v>
      </c>
      <c r="AK48" s="24">
        <f t="shared" ref="AK48" si="190">SUM(AK49:AK51)</f>
        <v>0</v>
      </c>
      <c r="AL48" s="24">
        <f t="shared" ref="AL48" si="191">SUM(AL49:AL51)</f>
        <v>0</v>
      </c>
      <c r="AM48" s="24">
        <f t="shared" ref="AM48" si="192">SUM(AM49:AM51)</f>
        <v>0</v>
      </c>
      <c r="AN48" s="39">
        <f t="shared" ref="AN48" si="193">SUM(AN49:AN51)</f>
        <v>0</v>
      </c>
    </row>
    <row r="49" spans="1:40" s="3" customFormat="1" outlineLevel="2" x14ac:dyDescent="0.25">
      <c r="A49" s="17"/>
      <c r="B49" s="6" t="s">
        <v>79</v>
      </c>
      <c r="C49" s="99"/>
      <c r="D49" s="22"/>
      <c r="E49" s="22"/>
      <c r="F49" s="50"/>
      <c r="G49" s="37">
        <f t="shared" si="151"/>
        <v>0</v>
      </c>
      <c r="H49" s="38">
        <f t="shared" si="5"/>
        <v>0</v>
      </c>
      <c r="I49" s="50"/>
      <c r="J49" s="50"/>
      <c r="K49" s="38">
        <f t="shared" si="6"/>
        <v>0</v>
      </c>
      <c r="L49" s="38">
        <f t="shared" si="7"/>
        <v>0</v>
      </c>
      <c r="M49" s="50"/>
      <c r="N49" s="50"/>
      <c r="O49" s="50"/>
      <c r="P49" s="51"/>
      <c r="Q49" s="37">
        <f t="shared" si="8"/>
        <v>0</v>
      </c>
      <c r="R49" s="174"/>
      <c r="S49" s="169">
        <f t="shared" si="9"/>
        <v>0</v>
      </c>
      <c r="T49" s="169">
        <f t="shared" si="10"/>
        <v>0</v>
      </c>
      <c r="U49" s="174"/>
      <c r="V49" s="174"/>
      <c r="W49" s="174"/>
      <c r="X49" s="176"/>
      <c r="Y49" s="37">
        <f t="shared" si="11"/>
        <v>0</v>
      </c>
      <c r="Z49" s="50"/>
      <c r="AA49" s="38">
        <f t="shared" si="12"/>
        <v>0</v>
      </c>
      <c r="AB49" s="38">
        <f t="shared" si="13"/>
        <v>0</v>
      </c>
      <c r="AC49" s="50"/>
      <c r="AD49" s="50"/>
      <c r="AE49" s="50"/>
      <c r="AF49" s="51"/>
      <c r="AG49" s="37">
        <f t="shared" si="14"/>
        <v>0</v>
      </c>
      <c r="AH49" s="50"/>
      <c r="AI49" s="38">
        <f t="shared" si="15"/>
        <v>0</v>
      </c>
      <c r="AJ49" s="38">
        <f t="shared" si="16"/>
        <v>0</v>
      </c>
      <c r="AK49" s="50"/>
      <c r="AL49" s="50"/>
      <c r="AM49" s="50"/>
      <c r="AN49" s="51"/>
    </row>
    <row r="50" spans="1:40" s="3" customFormat="1" outlineLevel="2" x14ac:dyDescent="0.25">
      <c r="A50" s="17"/>
      <c r="B50" s="6" t="s">
        <v>80</v>
      </c>
      <c r="C50" s="99"/>
      <c r="D50" s="22"/>
      <c r="E50" s="22"/>
      <c r="F50" s="50"/>
      <c r="G50" s="37">
        <f t="shared" si="151"/>
        <v>0</v>
      </c>
      <c r="H50" s="38">
        <f t="shared" si="5"/>
        <v>0</v>
      </c>
      <c r="I50" s="50"/>
      <c r="J50" s="50"/>
      <c r="K50" s="38">
        <f t="shared" si="6"/>
        <v>0</v>
      </c>
      <c r="L50" s="38">
        <f t="shared" si="7"/>
        <v>0</v>
      </c>
      <c r="M50" s="50"/>
      <c r="N50" s="50"/>
      <c r="O50" s="50"/>
      <c r="P50" s="51"/>
      <c r="Q50" s="37">
        <f t="shared" si="8"/>
        <v>0</v>
      </c>
      <c r="R50" s="174"/>
      <c r="S50" s="169">
        <f t="shared" si="9"/>
        <v>0</v>
      </c>
      <c r="T50" s="169">
        <f t="shared" si="10"/>
        <v>0</v>
      </c>
      <c r="U50" s="174"/>
      <c r="V50" s="174"/>
      <c r="W50" s="174"/>
      <c r="X50" s="176"/>
      <c r="Y50" s="37">
        <f t="shared" si="11"/>
        <v>0</v>
      </c>
      <c r="Z50" s="50"/>
      <c r="AA50" s="38">
        <f t="shared" si="12"/>
        <v>0</v>
      </c>
      <c r="AB50" s="38">
        <f t="shared" si="13"/>
        <v>0</v>
      </c>
      <c r="AC50" s="50"/>
      <c r="AD50" s="50"/>
      <c r="AE50" s="50"/>
      <c r="AF50" s="51"/>
      <c r="AG50" s="37">
        <f t="shared" si="14"/>
        <v>0</v>
      </c>
      <c r="AH50" s="50"/>
      <c r="AI50" s="38">
        <f t="shared" si="15"/>
        <v>0</v>
      </c>
      <c r="AJ50" s="38">
        <f t="shared" si="16"/>
        <v>0</v>
      </c>
      <c r="AK50" s="50"/>
      <c r="AL50" s="50"/>
      <c r="AM50" s="50"/>
      <c r="AN50" s="51"/>
    </row>
    <row r="51" spans="1:40" s="3" customFormat="1" outlineLevel="2" x14ac:dyDescent="0.25">
      <c r="A51" s="17"/>
      <c r="B51" s="6" t="s">
        <v>81</v>
      </c>
      <c r="C51" s="99"/>
      <c r="D51" s="22"/>
      <c r="E51" s="22"/>
      <c r="F51" s="50"/>
      <c r="G51" s="37">
        <f t="shared" si="151"/>
        <v>0</v>
      </c>
      <c r="H51" s="38">
        <f t="shared" si="5"/>
        <v>0</v>
      </c>
      <c r="I51" s="50"/>
      <c r="J51" s="50"/>
      <c r="K51" s="38">
        <f t="shared" si="6"/>
        <v>0</v>
      </c>
      <c r="L51" s="38">
        <f t="shared" si="7"/>
        <v>0</v>
      </c>
      <c r="M51" s="50"/>
      <c r="N51" s="50"/>
      <c r="O51" s="50"/>
      <c r="P51" s="51"/>
      <c r="Q51" s="37">
        <f t="shared" si="8"/>
        <v>0</v>
      </c>
      <c r="R51" s="174"/>
      <c r="S51" s="169">
        <f t="shared" si="9"/>
        <v>0</v>
      </c>
      <c r="T51" s="169">
        <f t="shared" si="10"/>
        <v>0</v>
      </c>
      <c r="U51" s="174"/>
      <c r="V51" s="174"/>
      <c r="W51" s="174"/>
      <c r="X51" s="176"/>
      <c r="Y51" s="37">
        <f t="shared" si="11"/>
        <v>0</v>
      </c>
      <c r="Z51" s="50"/>
      <c r="AA51" s="38">
        <f t="shared" si="12"/>
        <v>0</v>
      </c>
      <c r="AB51" s="38">
        <f t="shared" si="13"/>
        <v>0</v>
      </c>
      <c r="AC51" s="50"/>
      <c r="AD51" s="50"/>
      <c r="AE51" s="50"/>
      <c r="AF51" s="51"/>
      <c r="AG51" s="37">
        <f t="shared" si="14"/>
        <v>0</v>
      </c>
      <c r="AH51" s="50"/>
      <c r="AI51" s="38">
        <f t="shared" si="15"/>
        <v>0</v>
      </c>
      <c r="AJ51" s="38">
        <f t="shared" si="16"/>
        <v>0</v>
      </c>
      <c r="AK51" s="50"/>
      <c r="AL51" s="50"/>
      <c r="AM51" s="50"/>
      <c r="AN51" s="51"/>
    </row>
    <row r="52" spans="1:40" s="3" customFormat="1" outlineLevel="1" x14ac:dyDescent="0.25">
      <c r="A52" s="16" t="s">
        <v>24</v>
      </c>
      <c r="B52" s="4" t="s">
        <v>6</v>
      </c>
      <c r="C52" s="99" t="s">
        <v>149</v>
      </c>
      <c r="D52" s="21" t="s">
        <v>149</v>
      </c>
      <c r="E52" s="21" t="s">
        <v>149</v>
      </c>
      <c r="F52" s="24">
        <f t="shared" ref="F52" si="194">SUM(F53:F55)</f>
        <v>137211239.66</v>
      </c>
      <c r="G52" s="37">
        <f t="shared" si="151"/>
        <v>26508839.66</v>
      </c>
      <c r="H52" s="38">
        <f t="shared" si="5"/>
        <v>0</v>
      </c>
      <c r="I52" s="24">
        <f t="shared" ref="I52:J52" si="195">SUM(I53:I55)</f>
        <v>0</v>
      </c>
      <c r="J52" s="24">
        <f t="shared" si="195"/>
        <v>0</v>
      </c>
      <c r="K52" s="38">
        <f t="shared" si="6"/>
        <v>26508839.66</v>
      </c>
      <c r="L52" s="38">
        <f t="shared" si="7"/>
        <v>0</v>
      </c>
      <c r="M52" s="24">
        <f t="shared" ref="M52" si="196">SUM(M53:M55)</f>
        <v>0</v>
      </c>
      <c r="N52" s="24">
        <f t="shared" ref="N52" si="197">SUM(N53:N55)</f>
        <v>0</v>
      </c>
      <c r="O52" s="24">
        <f t="shared" ref="O52" si="198">SUM(O53:O55)</f>
        <v>0</v>
      </c>
      <c r="P52" s="39">
        <f t="shared" ref="P52" si="199">SUM(P53:P55)</f>
        <v>26508839.66</v>
      </c>
      <c r="Q52" s="37">
        <f t="shared" si="8"/>
        <v>33493000</v>
      </c>
      <c r="R52" s="172">
        <f t="shared" ref="R52" si="200">SUM(R53:R55)</f>
        <v>0</v>
      </c>
      <c r="S52" s="169">
        <f t="shared" si="9"/>
        <v>33493000</v>
      </c>
      <c r="T52" s="169">
        <f t="shared" si="10"/>
        <v>0</v>
      </c>
      <c r="U52" s="172">
        <f t="shared" ref="U52" si="201">SUM(U53:U55)</f>
        <v>0</v>
      </c>
      <c r="V52" s="172">
        <f t="shared" ref="V52" si="202">SUM(V53:V55)</f>
        <v>0</v>
      </c>
      <c r="W52" s="172">
        <f t="shared" ref="W52" si="203">SUM(W53:W55)</f>
        <v>0</v>
      </c>
      <c r="X52" s="173">
        <f t="shared" ref="X52" si="204">SUM(X53:X55)</f>
        <v>33493000</v>
      </c>
      <c r="Y52" s="37">
        <f t="shared" si="11"/>
        <v>36857400</v>
      </c>
      <c r="Z52" s="24">
        <f t="shared" ref="Z52" si="205">SUM(Z53:Z55)</f>
        <v>0</v>
      </c>
      <c r="AA52" s="38">
        <f t="shared" si="12"/>
        <v>36857400</v>
      </c>
      <c r="AB52" s="38">
        <f t="shared" si="13"/>
        <v>0</v>
      </c>
      <c r="AC52" s="24">
        <f t="shared" ref="AC52" si="206">SUM(AC53:AC55)</f>
        <v>0</v>
      </c>
      <c r="AD52" s="24">
        <f t="shared" ref="AD52" si="207">SUM(AD53:AD55)</f>
        <v>0</v>
      </c>
      <c r="AE52" s="24">
        <f t="shared" ref="AE52" si="208">SUM(AE53:AE55)</f>
        <v>0</v>
      </c>
      <c r="AF52" s="39">
        <f t="shared" ref="AF52" si="209">SUM(AF53:AF55)</f>
        <v>36857400</v>
      </c>
      <c r="AG52" s="37">
        <f t="shared" si="14"/>
        <v>40352000</v>
      </c>
      <c r="AH52" s="24">
        <f t="shared" ref="AH52" si="210">SUM(AH53:AH55)</f>
        <v>0</v>
      </c>
      <c r="AI52" s="38">
        <f t="shared" si="15"/>
        <v>40352000</v>
      </c>
      <c r="AJ52" s="38">
        <f t="shared" si="16"/>
        <v>0</v>
      </c>
      <c r="AK52" s="24">
        <f t="shared" ref="AK52" si="211">SUM(AK53:AK55)</f>
        <v>0</v>
      </c>
      <c r="AL52" s="24">
        <f t="shared" ref="AL52" si="212">SUM(AL53:AL55)</f>
        <v>0</v>
      </c>
      <c r="AM52" s="24">
        <f t="shared" ref="AM52" si="213">SUM(AM53:AM55)</f>
        <v>0</v>
      </c>
      <c r="AN52" s="39">
        <f t="shared" ref="AN52" si="214">SUM(AN53:AN55)</f>
        <v>40352000</v>
      </c>
    </row>
    <row r="53" spans="1:40" s="3" customFormat="1" outlineLevel="2" x14ac:dyDescent="0.25">
      <c r="A53" s="17"/>
      <c r="B53" s="6" t="s">
        <v>7</v>
      </c>
      <c r="C53" s="99" t="s">
        <v>187</v>
      </c>
      <c r="D53" s="22">
        <v>44743</v>
      </c>
      <c r="E53" s="147">
        <v>47848</v>
      </c>
      <c r="F53" s="162">
        <f>G53+Q53+Y53+AG53</f>
        <v>137211239.66</v>
      </c>
      <c r="G53" s="37">
        <f t="shared" si="151"/>
        <v>26508839.66</v>
      </c>
      <c r="H53" s="38">
        <f t="shared" si="5"/>
        <v>0</v>
      </c>
      <c r="I53" s="50"/>
      <c r="J53" s="50"/>
      <c r="K53" s="38">
        <f t="shared" si="6"/>
        <v>26508839.66</v>
      </c>
      <c r="L53" s="38">
        <f t="shared" si="7"/>
        <v>0</v>
      </c>
      <c r="M53" s="50"/>
      <c r="N53" s="50"/>
      <c r="O53" s="50"/>
      <c r="P53" s="51">
        <v>26508839.66</v>
      </c>
      <c r="Q53" s="37">
        <f t="shared" si="8"/>
        <v>33493000</v>
      </c>
      <c r="R53" s="174"/>
      <c r="S53" s="169">
        <f t="shared" si="9"/>
        <v>33493000</v>
      </c>
      <c r="T53" s="169">
        <f t="shared" si="10"/>
        <v>0</v>
      </c>
      <c r="U53" s="174"/>
      <c r="V53" s="174"/>
      <c r="W53" s="174"/>
      <c r="X53" s="175">
        <v>33493000</v>
      </c>
      <c r="Y53" s="37">
        <f t="shared" si="11"/>
        <v>36857400</v>
      </c>
      <c r="Z53" s="50"/>
      <c r="AA53" s="38">
        <f t="shared" si="12"/>
        <v>36857400</v>
      </c>
      <c r="AB53" s="38">
        <f t="shared" si="13"/>
        <v>0</v>
      </c>
      <c r="AC53" s="50"/>
      <c r="AD53" s="50"/>
      <c r="AE53" s="50"/>
      <c r="AF53" s="95">
        <v>36857400</v>
      </c>
      <c r="AG53" s="37">
        <f t="shared" si="14"/>
        <v>40352000</v>
      </c>
      <c r="AH53" s="50"/>
      <c r="AI53" s="38">
        <f t="shared" si="15"/>
        <v>40352000</v>
      </c>
      <c r="AJ53" s="38">
        <f t="shared" si="16"/>
        <v>0</v>
      </c>
      <c r="AK53" s="50"/>
      <c r="AL53" s="50"/>
      <c r="AM53" s="50"/>
      <c r="AN53" s="51">
        <v>40352000</v>
      </c>
    </row>
    <row r="54" spans="1:40" s="3" customFormat="1" outlineLevel="2" x14ac:dyDescent="0.25">
      <c r="A54" s="17"/>
      <c r="B54" s="6" t="s">
        <v>8</v>
      </c>
      <c r="C54" s="99"/>
      <c r="D54" s="22"/>
      <c r="E54" s="22"/>
      <c r="F54" s="50"/>
      <c r="G54" s="37">
        <f t="shared" si="151"/>
        <v>0</v>
      </c>
      <c r="H54" s="38">
        <f t="shared" si="5"/>
        <v>0</v>
      </c>
      <c r="I54" s="50"/>
      <c r="J54" s="50"/>
      <c r="K54" s="38">
        <f t="shared" si="6"/>
        <v>0</v>
      </c>
      <c r="L54" s="38">
        <f t="shared" si="7"/>
        <v>0</v>
      </c>
      <c r="M54" s="50"/>
      <c r="N54" s="50"/>
      <c r="O54" s="50"/>
      <c r="P54" s="51"/>
      <c r="Q54" s="37">
        <f t="shared" si="8"/>
        <v>0</v>
      </c>
      <c r="R54" s="174"/>
      <c r="S54" s="169">
        <f t="shared" si="9"/>
        <v>0</v>
      </c>
      <c r="T54" s="169">
        <f t="shared" si="10"/>
        <v>0</v>
      </c>
      <c r="U54" s="174"/>
      <c r="V54" s="174"/>
      <c r="W54" s="174"/>
      <c r="X54" s="176"/>
      <c r="Y54" s="37">
        <f t="shared" si="11"/>
        <v>0</v>
      </c>
      <c r="Z54" s="50"/>
      <c r="AA54" s="38">
        <f t="shared" si="12"/>
        <v>0</v>
      </c>
      <c r="AB54" s="38">
        <f t="shared" si="13"/>
        <v>0</v>
      </c>
      <c r="AC54" s="50"/>
      <c r="AD54" s="50"/>
      <c r="AE54" s="50"/>
      <c r="AF54" s="51"/>
      <c r="AG54" s="37">
        <f t="shared" si="14"/>
        <v>0</v>
      </c>
      <c r="AH54" s="50"/>
      <c r="AI54" s="38">
        <f t="shared" si="15"/>
        <v>0</v>
      </c>
      <c r="AJ54" s="38">
        <f t="shared" si="16"/>
        <v>0</v>
      </c>
      <c r="AK54" s="50"/>
      <c r="AL54" s="50"/>
      <c r="AM54" s="50"/>
      <c r="AN54" s="51"/>
    </row>
    <row r="55" spans="1:40" s="3" customFormat="1" outlineLevel="2" x14ac:dyDescent="0.25">
      <c r="A55" s="17"/>
      <c r="B55" s="6" t="s">
        <v>9</v>
      </c>
      <c r="C55" s="99"/>
      <c r="D55" s="22"/>
      <c r="E55" s="22"/>
      <c r="F55" s="50"/>
      <c r="G55" s="37">
        <f t="shared" si="151"/>
        <v>0</v>
      </c>
      <c r="H55" s="38">
        <f t="shared" si="5"/>
        <v>0</v>
      </c>
      <c r="I55" s="50"/>
      <c r="J55" s="50"/>
      <c r="K55" s="38">
        <f t="shared" si="6"/>
        <v>0</v>
      </c>
      <c r="L55" s="38">
        <f t="shared" si="7"/>
        <v>0</v>
      </c>
      <c r="M55" s="50"/>
      <c r="N55" s="50"/>
      <c r="O55" s="50"/>
      <c r="P55" s="51"/>
      <c r="Q55" s="37">
        <f t="shared" si="8"/>
        <v>0</v>
      </c>
      <c r="R55" s="174"/>
      <c r="S55" s="169">
        <f t="shared" si="9"/>
        <v>0</v>
      </c>
      <c r="T55" s="169">
        <f t="shared" si="10"/>
        <v>0</v>
      </c>
      <c r="U55" s="174"/>
      <c r="V55" s="174"/>
      <c r="W55" s="174"/>
      <c r="X55" s="176"/>
      <c r="Y55" s="37">
        <f t="shared" si="11"/>
        <v>0</v>
      </c>
      <c r="Z55" s="50"/>
      <c r="AA55" s="38">
        <f t="shared" si="12"/>
        <v>0</v>
      </c>
      <c r="AB55" s="38">
        <f t="shared" si="13"/>
        <v>0</v>
      </c>
      <c r="AC55" s="50"/>
      <c r="AD55" s="50"/>
      <c r="AE55" s="50"/>
      <c r="AF55" s="51"/>
      <c r="AG55" s="37">
        <f t="shared" si="14"/>
        <v>0</v>
      </c>
      <c r="AH55" s="50"/>
      <c r="AI55" s="38">
        <f t="shared" si="15"/>
        <v>0</v>
      </c>
      <c r="AJ55" s="38">
        <f t="shared" si="16"/>
        <v>0</v>
      </c>
      <c r="AK55" s="50"/>
      <c r="AL55" s="50"/>
      <c r="AM55" s="50"/>
      <c r="AN55" s="51"/>
    </row>
    <row r="56" spans="1:40" s="3" customFormat="1" ht="31.5" outlineLevel="1" x14ac:dyDescent="0.25">
      <c r="A56" s="16" t="s">
        <v>23</v>
      </c>
      <c r="B56" s="5" t="s">
        <v>22</v>
      </c>
      <c r="C56" s="99" t="s">
        <v>149</v>
      </c>
      <c r="D56" s="21" t="s">
        <v>149</v>
      </c>
      <c r="E56" s="21" t="s">
        <v>149</v>
      </c>
      <c r="F56" s="24">
        <f>F60+F67+F73</f>
        <v>1059820966.7800002</v>
      </c>
      <c r="G56" s="37">
        <f t="shared" si="151"/>
        <v>219820966.78</v>
      </c>
      <c r="H56" s="38">
        <f t="shared" si="5"/>
        <v>60569315.479999997</v>
      </c>
      <c r="I56" s="24">
        <f>I60+I67+I73</f>
        <v>0</v>
      </c>
      <c r="J56" s="24">
        <f>J60+J67+J73</f>
        <v>60569315.479999997</v>
      </c>
      <c r="K56" s="24">
        <f t="shared" ref="K56:P56" si="215">K60+K67+K73+K57+K58+K59</f>
        <v>159251651.30000001</v>
      </c>
      <c r="L56" s="24">
        <f t="shared" si="215"/>
        <v>0</v>
      </c>
      <c r="M56" s="24">
        <f t="shared" si="215"/>
        <v>0</v>
      </c>
      <c r="N56" s="24">
        <f t="shared" si="215"/>
        <v>0</v>
      </c>
      <c r="O56" s="24">
        <f t="shared" si="215"/>
        <v>0</v>
      </c>
      <c r="P56" s="24">
        <f t="shared" si="215"/>
        <v>159251651.30000001</v>
      </c>
      <c r="Q56" s="37">
        <f t="shared" si="8"/>
        <v>200000000</v>
      </c>
      <c r="R56" s="172">
        <f>R60+R67+R73+R57+R58+R59</f>
        <v>70000000</v>
      </c>
      <c r="S56" s="169">
        <f t="shared" si="9"/>
        <v>130000000</v>
      </c>
      <c r="T56" s="169">
        <f t="shared" si="10"/>
        <v>0</v>
      </c>
      <c r="U56" s="172">
        <f>U60+U67+U73+U57+U58+U59</f>
        <v>0</v>
      </c>
      <c r="V56" s="172">
        <f>V60+V67+V73+V57+V58+V59</f>
        <v>0</v>
      </c>
      <c r="W56" s="172">
        <f>W60+W67+W73+W57+W58+W59</f>
        <v>0</v>
      </c>
      <c r="X56" s="172">
        <f>X60+X67+X73+X57+X58+X59</f>
        <v>130000000</v>
      </c>
      <c r="Y56" s="37">
        <f t="shared" si="11"/>
        <v>320000000</v>
      </c>
      <c r="Z56" s="24">
        <f>Z60+Z67+Z73+Z57+Z58+Z59</f>
        <v>200000000</v>
      </c>
      <c r="AA56" s="38">
        <f t="shared" si="12"/>
        <v>120000000</v>
      </c>
      <c r="AB56" s="38">
        <f t="shared" si="13"/>
        <v>0</v>
      </c>
      <c r="AC56" s="24">
        <f>AC60+AC67+AC73+AC57+AC58+AC59</f>
        <v>0</v>
      </c>
      <c r="AD56" s="24">
        <f>AD60+AD67+AD73+AD57+AD58+AD59</f>
        <v>0</v>
      </c>
      <c r="AE56" s="24">
        <f>AE60+AE67+AE73+AE57+AE58+AE59</f>
        <v>0</v>
      </c>
      <c r="AF56" s="24">
        <f>AF60+AF67+AF73+AF57+AF58+AF59</f>
        <v>120000000</v>
      </c>
      <c r="AG56" s="37">
        <f t="shared" si="14"/>
        <v>320000000</v>
      </c>
      <c r="AH56" s="24">
        <f>AH60+AH67+AH73+AH57+AH58+AH59</f>
        <v>200000000</v>
      </c>
      <c r="AI56" s="38">
        <f t="shared" si="15"/>
        <v>120000000</v>
      </c>
      <c r="AJ56" s="38">
        <f t="shared" si="16"/>
        <v>0</v>
      </c>
      <c r="AK56" s="24">
        <f>AK60+AK67+AK73+AK57+AK58+AK59</f>
        <v>0</v>
      </c>
      <c r="AL56" s="24">
        <f>AL60+AL67+AL73+AL57+AL58+AL59</f>
        <v>0</v>
      </c>
      <c r="AM56" s="24">
        <f>AM60+AM67+AM73+AM57+AM58+AM59</f>
        <v>0</v>
      </c>
      <c r="AN56" s="24">
        <f>AN60+AN67+AN73+AN57+AN58+AN59</f>
        <v>120000000</v>
      </c>
    </row>
    <row r="57" spans="1:40" s="3" customFormat="1" outlineLevel="2" x14ac:dyDescent="0.25">
      <c r="A57" s="16"/>
      <c r="B57" s="6" t="s">
        <v>169</v>
      </c>
      <c r="C57" s="99"/>
      <c r="D57" s="21"/>
      <c r="E57" s="21"/>
      <c r="F57" s="94"/>
      <c r="G57" s="37">
        <f t="shared" si="151"/>
        <v>0</v>
      </c>
      <c r="H57" s="38">
        <f t="shared" si="5"/>
        <v>0</v>
      </c>
      <c r="I57" s="94"/>
      <c r="J57" s="94"/>
      <c r="K57" s="38">
        <f t="shared" si="6"/>
        <v>0</v>
      </c>
      <c r="L57" s="38">
        <f t="shared" si="7"/>
        <v>0</v>
      </c>
      <c r="M57" s="94"/>
      <c r="N57" s="94"/>
      <c r="O57" s="94"/>
      <c r="P57" s="95"/>
      <c r="Q57" s="37">
        <f t="shared" si="8"/>
        <v>0</v>
      </c>
      <c r="R57" s="94"/>
      <c r="S57" s="38">
        <f t="shared" si="9"/>
        <v>0</v>
      </c>
      <c r="T57" s="38">
        <f t="shared" si="10"/>
        <v>0</v>
      </c>
      <c r="U57" s="94"/>
      <c r="V57" s="94"/>
      <c r="W57" s="94"/>
      <c r="X57" s="95"/>
      <c r="Y57" s="37">
        <f t="shared" si="11"/>
        <v>0</v>
      </c>
      <c r="Z57" s="94"/>
      <c r="AA57" s="38">
        <f t="shared" si="12"/>
        <v>0</v>
      </c>
      <c r="AB57" s="38">
        <f t="shared" si="13"/>
        <v>0</v>
      </c>
      <c r="AC57" s="94"/>
      <c r="AD57" s="94"/>
      <c r="AE57" s="94"/>
      <c r="AF57" s="95"/>
      <c r="AG57" s="37">
        <f t="shared" si="14"/>
        <v>0</v>
      </c>
      <c r="AH57" s="94"/>
      <c r="AI57" s="38">
        <f t="shared" si="15"/>
        <v>0</v>
      </c>
      <c r="AJ57" s="38">
        <f t="shared" si="16"/>
        <v>0</v>
      </c>
      <c r="AK57" s="94"/>
      <c r="AL57" s="94"/>
      <c r="AM57" s="94"/>
      <c r="AN57" s="95"/>
    </row>
    <row r="58" spans="1:40" s="3" customFormat="1" outlineLevel="2" x14ac:dyDescent="0.25">
      <c r="A58" s="16"/>
      <c r="B58" s="6" t="s">
        <v>170</v>
      </c>
      <c r="C58" s="99"/>
      <c r="D58" s="21"/>
      <c r="E58" s="21"/>
      <c r="F58" s="94"/>
      <c r="G58" s="37">
        <f t="shared" si="151"/>
        <v>0</v>
      </c>
      <c r="H58" s="38">
        <f t="shared" si="5"/>
        <v>0</v>
      </c>
      <c r="I58" s="94"/>
      <c r="J58" s="94"/>
      <c r="K58" s="38">
        <f t="shared" si="6"/>
        <v>0</v>
      </c>
      <c r="L58" s="38">
        <f t="shared" si="7"/>
        <v>0</v>
      </c>
      <c r="M58" s="94"/>
      <c r="N58" s="94"/>
      <c r="O58" s="94"/>
      <c r="P58" s="95"/>
      <c r="Q58" s="37">
        <f t="shared" si="8"/>
        <v>0</v>
      </c>
      <c r="R58" s="94"/>
      <c r="S58" s="38">
        <f t="shared" si="9"/>
        <v>0</v>
      </c>
      <c r="T58" s="38">
        <f t="shared" si="10"/>
        <v>0</v>
      </c>
      <c r="U58" s="94"/>
      <c r="V58" s="94"/>
      <c r="W58" s="94"/>
      <c r="X58" s="95"/>
      <c r="Y58" s="37">
        <f t="shared" si="11"/>
        <v>0</v>
      </c>
      <c r="Z58" s="94"/>
      <c r="AA58" s="38">
        <f t="shared" si="12"/>
        <v>0</v>
      </c>
      <c r="AB58" s="38">
        <f t="shared" si="13"/>
        <v>0</v>
      </c>
      <c r="AC58" s="94"/>
      <c r="AD58" s="94"/>
      <c r="AE58" s="94"/>
      <c r="AF58" s="95"/>
      <c r="AG58" s="37">
        <f t="shared" si="14"/>
        <v>0</v>
      </c>
      <c r="AH58" s="94"/>
      <c r="AI58" s="38">
        <f t="shared" si="15"/>
        <v>0</v>
      </c>
      <c r="AJ58" s="38">
        <f t="shared" si="16"/>
        <v>0</v>
      </c>
      <c r="AK58" s="94"/>
      <c r="AL58" s="94"/>
      <c r="AM58" s="94"/>
      <c r="AN58" s="95"/>
    </row>
    <row r="59" spans="1:40" s="3" customFormat="1" outlineLevel="2" x14ac:dyDescent="0.25">
      <c r="A59" s="16"/>
      <c r="B59" s="6" t="s">
        <v>171</v>
      </c>
      <c r="C59" s="99"/>
      <c r="D59" s="21"/>
      <c r="E59" s="21"/>
      <c r="F59" s="94"/>
      <c r="G59" s="37">
        <f t="shared" si="151"/>
        <v>0</v>
      </c>
      <c r="H59" s="38">
        <f t="shared" si="5"/>
        <v>0</v>
      </c>
      <c r="I59" s="94"/>
      <c r="J59" s="94"/>
      <c r="K59" s="38">
        <f t="shared" si="6"/>
        <v>0</v>
      </c>
      <c r="L59" s="38">
        <f t="shared" si="7"/>
        <v>0</v>
      </c>
      <c r="M59" s="94"/>
      <c r="N59" s="94"/>
      <c r="O59" s="94"/>
      <c r="P59" s="95"/>
      <c r="Q59" s="37">
        <f t="shared" si="8"/>
        <v>0</v>
      </c>
      <c r="R59" s="94"/>
      <c r="S59" s="38">
        <f t="shared" si="9"/>
        <v>0</v>
      </c>
      <c r="T59" s="38">
        <f t="shared" si="10"/>
        <v>0</v>
      </c>
      <c r="U59" s="94"/>
      <c r="V59" s="94"/>
      <c r="W59" s="94"/>
      <c r="X59" s="95"/>
      <c r="Y59" s="37">
        <f t="shared" si="11"/>
        <v>0</v>
      </c>
      <c r="Z59" s="94"/>
      <c r="AA59" s="38">
        <f t="shared" si="12"/>
        <v>0</v>
      </c>
      <c r="AB59" s="38">
        <f t="shared" si="13"/>
        <v>0</v>
      </c>
      <c r="AC59" s="94"/>
      <c r="AD59" s="94"/>
      <c r="AE59" s="94"/>
      <c r="AF59" s="95"/>
      <c r="AG59" s="37">
        <f t="shared" si="14"/>
        <v>0</v>
      </c>
      <c r="AH59" s="94"/>
      <c r="AI59" s="38">
        <f t="shared" si="15"/>
        <v>0</v>
      </c>
      <c r="AJ59" s="38">
        <f t="shared" si="16"/>
        <v>0</v>
      </c>
      <c r="AK59" s="94"/>
      <c r="AL59" s="94"/>
      <c r="AM59" s="94"/>
      <c r="AN59" s="95"/>
    </row>
    <row r="60" spans="1:40" s="3" customFormat="1" ht="47.25" outlineLevel="2" x14ac:dyDescent="0.25">
      <c r="A60" s="16" t="s">
        <v>12</v>
      </c>
      <c r="B60" s="5" t="s">
        <v>289</v>
      </c>
      <c r="C60" s="99" t="s">
        <v>149</v>
      </c>
      <c r="D60" s="21" t="s">
        <v>149</v>
      </c>
      <c r="E60" s="21" t="s">
        <v>149</v>
      </c>
      <c r="F60" s="24">
        <f>SUM(F61:F66)</f>
        <v>67728145.949999988</v>
      </c>
      <c r="G60" s="37">
        <f t="shared" si="151"/>
        <v>67728145.949999988</v>
      </c>
      <c r="H60" s="38">
        <f t="shared" si="5"/>
        <v>18730138.399999999</v>
      </c>
      <c r="I60" s="24">
        <f>SUM(I61:I66)</f>
        <v>0</v>
      </c>
      <c r="J60" s="24">
        <f>SUM(J61:J66)</f>
        <v>18730138.399999999</v>
      </c>
      <c r="K60" s="38">
        <f t="shared" si="6"/>
        <v>48998007.549999997</v>
      </c>
      <c r="L60" s="38">
        <f t="shared" si="7"/>
        <v>0</v>
      </c>
      <c r="M60" s="24">
        <f>SUM(M61:M66)</f>
        <v>0</v>
      </c>
      <c r="N60" s="24">
        <f>SUM(N61:N66)</f>
        <v>0</v>
      </c>
      <c r="O60" s="24">
        <f>SUM(O61:O66)</f>
        <v>0</v>
      </c>
      <c r="P60" s="39">
        <f>SUM(P61:P66)</f>
        <v>48998007.549999997</v>
      </c>
      <c r="Q60" s="37">
        <f t="shared" si="8"/>
        <v>0</v>
      </c>
      <c r="R60" s="24">
        <f>SUM(R61:R66)</f>
        <v>0</v>
      </c>
      <c r="S60" s="38">
        <f t="shared" si="9"/>
        <v>0</v>
      </c>
      <c r="T60" s="38">
        <f t="shared" si="10"/>
        <v>0</v>
      </c>
      <c r="U60" s="24">
        <f>SUM(U61:U66)</f>
        <v>0</v>
      </c>
      <c r="V60" s="24">
        <f>SUM(V61:V66)</f>
        <v>0</v>
      </c>
      <c r="W60" s="24">
        <f>SUM(W61:W66)</f>
        <v>0</v>
      </c>
      <c r="X60" s="39">
        <f>SUM(X61:X66)</f>
        <v>0</v>
      </c>
      <c r="Y60" s="37">
        <f t="shared" si="11"/>
        <v>0</v>
      </c>
      <c r="Z60" s="24">
        <f>SUM(Z61:Z66)</f>
        <v>0</v>
      </c>
      <c r="AA60" s="38">
        <f t="shared" si="12"/>
        <v>0</v>
      </c>
      <c r="AB60" s="38">
        <f t="shared" si="13"/>
        <v>0</v>
      </c>
      <c r="AC60" s="24">
        <f>SUM(AC61:AC66)</f>
        <v>0</v>
      </c>
      <c r="AD60" s="24">
        <f>SUM(AD61:AD66)</f>
        <v>0</v>
      </c>
      <c r="AE60" s="24">
        <f>SUM(AE61:AE66)</f>
        <v>0</v>
      </c>
      <c r="AF60" s="39">
        <f>SUM(AF61:AF66)</f>
        <v>0</v>
      </c>
      <c r="AG60" s="37">
        <f t="shared" si="14"/>
        <v>0</v>
      </c>
      <c r="AH60" s="24">
        <f>SUM(AH61:AH66)</f>
        <v>0</v>
      </c>
      <c r="AI60" s="38">
        <f t="shared" si="15"/>
        <v>0</v>
      </c>
      <c r="AJ60" s="38">
        <f t="shared" si="16"/>
        <v>0</v>
      </c>
      <c r="AK60" s="24">
        <f>SUM(AK61:AK66)</f>
        <v>0</v>
      </c>
      <c r="AL60" s="24">
        <f>SUM(AL61:AL66)</f>
        <v>0</v>
      </c>
      <c r="AM60" s="24">
        <f>SUM(AM61:AM66)</f>
        <v>0</v>
      </c>
      <c r="AN60" s="39">
        <f>SUM(AN61:AN66)</f>
        <v>0</v>
      </c>
    </row>
    <row r="61" spans="1:40" s="3" customFormat="1" ht="47.25" outlineLevel="3" x14ac:dyDescent="0.25">
      <c r="A61" s="17"/>
      <c r="B61" s="146" t="s">
        <v>304</v>
      </c>
      <c r="C61" s="99" t="s">
        <v>183</v>
      </c>
      <c r="D61" s="22">
        <v>46034</v>
      </c>
      <c r="E61" s="147">
        <v>47848</v>
      </c>
      <c r="F61" s="162">
        <f>G61+Q61+Y61+AG61</f>
        <v>0</v>
      </c>
      <c r="G61" s="37">
        <f>H61+K61</f>
        <v>0</v>
      </c>
      <c r="H61" s="38">
        <f>I61+J61</f>
        <v>0</v>
      </c>
      <c r="I61" s="50"/>
      <c r="J61" s="151">
        <v>0</v>
      </c>
      <c r="K61" s="38">
        <f>L61+P61</f>
        <v>0</v>
      </c>
      <c r="L61" s="38">
        <f>M61+N61+O61</f>
        <v>0</v>
      </c>
      <c r="M61" s="52"/>
      <c r="N61" s="52"/>
      <c r="O61" s="52"/>
      <c r="P61" s="151">
        <v>0</v>
      </c>
      <c r="Q61" s="37">
        <f>R61+S61</f>
        <v>0</v>
      </c>
      <c r="R61" s="155"/>
      <c r="S61" s="38">
        <f>T61+X61</f>
        <v>0</v>
      </c>
      <c r="T61" s="38">
        <f>U61+V61+W61</f>
        <v>0</v>
      </c>
      <c r="U61" s="52"/>
      <c r="V61" s="52"/>
      <c r="W61" s="52"/>
      <c r="X61" s="154"/>
      <c r="Y61" s="37">
        <f>Z61+AA61</f>
        <v>0</v>
      </c>
      <c r="Z61" s="155"/>
      <c r="AA61" s="38">
        <f>AB61+AF61</f>
        <v>0</v>
      </c>
      <c r="AB61" s="38">
        <f>AC61+AD61+AE61</f>
        <v>0</v>
      </c>
      <c r="AC61" s="52"/>
      <c r="AD61" s="52"/>
      <c r="AE61" s="52"/>
      <c r="AF61" s="155"/>
      <c r="AG61" s="37">
        <f>AH61+AI61</f>
        <v>0</v>
      </c>
      <c r="AH61" s="155"/>
      <c r="AI61" s="38">
        <f>AJ61+AN61</f>
        <v>0</v>
      </c>
      <c r="AJ61" s="38">
        <f>AK61+AL61+AM61</f>
        <v>0</v>
      </c>
      <c r="AK61" s="52"/>
      <c r="AL61" s="52"/>
      <c r="AM61" s="52"/>
      <c r="AN61" s="155"/>
    </row>
    <row r="62" spans="1:40" s="3" customFormat="1" ht="63" outlineLevel="3" x14ac:dyDescent="0.25">
      <c r="A62" s="17"/>
      <c r="B62" s="146" t="s">
        <v>294</v>
      </c>
      <c r="C62" s="99" t="s">
        <v>183</v>
      </c>
      <c r="D62" s="22">
        <v>45748</v>
      </c>
      <c r="E62" s="147">
        <v>47848</v>
      </c>
      <c r="F62" s="162">
        <f t="shared" ref="F62" si="216">G62+Q62+Y62+AG62</f>
        <v>54116999.129999995</v>
      </c>
      <c r="G62" s="37">
        <f t="shared" ref="G62" si="217">H62+K62</f>
        <v>54116999.129999995</v>
      </c>
      <c r="H62" s="38">
        <f t="shared" ref="H62" si="218">I62+J62</f>
        <v>8898500.5199999996</v>
      </c>
      <c r="I62" s="50"/>
      <c r="J62" s="151">
        <v>8898500.5199999996</v>
      </c>
      <c r="K62" s="38">
        <f t="shared" ref="K62" si="219">L62+P62</f>
        <v>45218498.609999999</v>
      </c>
      <c r="L62" s="38">
        <f t="shared" ref="L62" si="220">M62+N62+O62</f>
        <v>0</v>
      </c>
      <c r="M62" s="52"/>
      <c r="N62" s="52"/>
      <c r="O62" s="52"/>
      <c r="P62" s="151">
        <v>45218498.609999999</v>
      </c>
      <c r="Q62" s="37">
        <f t="shared" ref="Q62" si="221">R62+S62</f>
        <v>0</v>
      </c>
      <c r="R62" s="155"/>
      <c r="S62" s="38">
        <f t="shared" ref="S62" si="222">T62+X62</f>
        <v>0</v>
      </c>
      <c r="T62" s="38">
        <f t="shared" ref="T62" si="223">U62+V62+W62</f>
        <v>0</v>
      </c>
      <c r="U62" s="52"/>
      <c r="V62" s="52"/>
      <c r="W62" s="52"/>
      <c r="X62" s="154"/>
      <c r="Y62" s="37">
        <f t="shared" ref="Y62" si="224">Z62+AA62</f>
        <v>0</v>
      </c>
      <c r="Z62" s="155"/>
      <c r="AA62" s="38">
        <f t="shared" ref="AA62" si="225">AB62+AF62</f>
        <v>0</v>
      </c>
      <c r="AB62" s="38">
        <f t="shared" ref="AB62" si="226">AC62+AD62+AE62</f>
        <v>0</v>
      </c>
      <c r="AC62" s="52"/>
      <c r="AD62" s="52"/>
      <c r="AE62" s="52"/>
      <c r="AF62" s="155"/>
      <c r="AG62" s="37">
        <f t="shared" ref="AG62" si="227">AH62+AI62</f>
        <v>0</v>
      </c>
      <c r="AH62" s="155"/>
      <c r="AI62" s="38">
        <f t="shared" ref="AI62" si="228">AJ62+AN62</f>
        <v>0</v>
      </c>
      <c r="AJ62" s="38">
        <f t="shared" ref="AJ62" si="229">AK62+AL62+AM62</f>
        <v>0</v>
      </c>
      <c r="AK62" s="52"/>
      <c r="AL62" s="52"/>
      <c r="AM62" s="52"/>
      <c r="AN62" s="155"/>
    </row>
    <row r="63" spans="1:40" s="3" customFormat="1" ht="63" outlineLevel="3" x14ac:dyDescent="0.25">
      <c r="A63" s="17"/>
      <c r="B63" s="146" t="s">
        <v>305</v>
      </c>
      <c r="C63" s="99" t="s">
        <v>183</v>
      </c>
      <c r="D63" s="22">
        <v>46034</v>
      </c>
      <c r="E63" s="147">
        <v>47848</v>
      </c>
      <c r="F63" s="162">
        <f t="shared" ref="F63:F65" si="230">G63+Q63+Y63+AG63</f>
        <v>0</v>
      </c>
      <c r="G63" s="37">
        <f t="shared" si="151"/>
        <v>0</v>
      </c>
      <c r="H63" s="38">
        <f t="shared" si="5"/>
        <v>0</v>
      </c>
      <c r="I63" s="50"/>
      <c r="J63" s="151">
        <v>0</v>
      </c>
      <c r="K63" s="38">
        <f t="shared" si="6"/>
        <v>0</v>
      </c>
      <c r="L63" s="38">
        <f t="shared" si="7"/>
        <v>0</v>
      </c>
      <c r="M63" s="52"/>
      <c r="N63" s="52"/>
      <c r="O63" s="52"/>
      <c r="P63" s="151"/>
      <c r="Q63" s="37">
        <f t="shared" si="8"/>
        <v>0</v>
      </c>
      <c r="R63" s="155"/>
      <c r="S63" s="38">
        <f t="shared" si="9"/>
        <v>0</v>
      </c>
      <c r="T63" s="38">
        <f t="shared" si="10"/>
        <v>0</v>
      </c>
      <c r="U63" s="52"/>
      <c r="V63" s="52"/>
      <c r="W63" s="52"/>
      <c r="X63" s="154"/>
      <c r="Y63" s="37">
        <f t="shared" si="11"/>
        <v>0</v>
      </c>
      <c r="Z63" s="155"/>
      <c r="AA63" s="38">
        <f t="shared" si="12"/>
        <v>0</v>
      </c>
      <c r="AB63" s="38">
        <f t="shared" si="13"/>
        <v>0</v>
      </c>
      <c r="AC63" s="52"/>
      <c r="AD63" s="52"/>
      <c r="AE63" s="52"/>
      <c r="AF63" s="155"/>
      <c r="AG63" s="37">
        <f t="shared" si="14"/>
        <v>0</v>
      </c>
      <c r="AH63" s="155"/>
      <c r="AI63" s="38">
        <f t="shared" si="15"/>
        <v>0</v>
      </c>
      <c r="AJ63" s="38">
        <f t="shared" si="16"/>
        <v>0</v>
      </c>
      <c r="AK63" s="52"/>
      <c r="AL63" s="52"/>
      <c r="AM63" s="52"/>
      <c r="AN63" s="155"/>
    </row>
    <row r="64" spans="1:40" s="3" customFormat="1" ht="63" outlineLevel="3" x14ac:dyDescent="0.25">
      <c r="A64" s="17"/>
      <c r="B64" s="146" t="s">
        <v>296</v>
      </c>
      <c r="C64" s="99" t="s">
        <v>183</v>
      </c>
      <c r="D64" s="22">
        <v>45748</v>
      </c>
      <c r="E64" s="147">
        <v>47848</v>
      </c>
      <c r="F64" s="162">
        <f t="shared" ref="F64" si="231">G64+Q64+Y64+AG64</f>
        <v>7043793.8600000003</v>
      </c>
      <c r="G64" s="37">
        <f t="shared" ref="G64" si="232">H64+K64</f>
        <v>7043793.8600000003</v>
      </c>
      <c r="H64" s="38">
        <f t="shared" ref="H64" si="233">I64+J64</f>
        <v>4954962.8600000003</v>
      </c>
      <c r="I64" s="50"/>
      <c r="J64" s="151">
        <v>4954962.8600000003</v>
      </c>
      <c r="K64" s="38">
        <f t="shared" ref="K64" si="234">L64+P64</f>
        <v>2088831</v>
      </c>
      <c r="L64" s="38">
        <f t="shared" ref="L64" si="235">M64+N64+O64</f>
        <v>0</v>
      </c>
      <c r="M64" s="52"/>
      <c r="N64" s="52"/>
      <c r="O64" s="52"/>
      <c r="P64" s="151">
        <v>2088831</v>
      </c>
      <c r="Q64" s="37">
        <f t="shared" ref="Q64" si="236">R64+S64</f>
        <v>0</v>
      </c>
      <c r="R64" s="155"/>
      <c r="S64" s="38">
        <f t="shared" ref="S64" si="237">T64+X64</f>
        <v>0</v>
      </c>
      <c r="T64" s="38">
        <f t="shared" ref="T64" si="238">U64+V64+W64</f>
        <v>0</v>
      </c>
      <c r="U64" s="52"/>
      <c r="V64" s="52"/>
      <c r="W64" s="52"/>
      <c r="X64" s="154"/>
      <c r="Y64" s="37">
        <f t="shared" ref="Y64" si="239">Z64+AA64</f>
        <v>0</v>
      </c>
      <c r="Z64" s="155"/>
      <c r="AA64" s="38">
        <f t="shared" ref="AA64" si="240">AB64+AF64</f>
        <v>0</v>
      </c>
      <c r="AB64" s="38">
        <f t="shared" ref="AB64" si="241">AC64+AD64+AE64</f>
        <v>0</v>
      </c>
      <c r="AC64" s="52"/>
      <c r="AD64" s="52"/>
      <c r="AE64" s="52"/>
      <c r="AF64" s="155"/>
      <c r="AG64" s="37">
        <f t="shared" ref="AG64" si="242">AH64+AI64</f>
        <v>0</v>
      </c>
      <c r="AH64" s="155"/>
      <c r="AI64" s="38">
        <f t="shared" ref="AI64" si="243">AJ64+AN64</f>
        <v>0</v>
      </c>
      <c r="AJ64" s="38">
        <f t="shared" ref="AJ64" si="244">AK64+AL64+AM64</f>
        <v>0</v>
      </c>
      <c r="AK64" s="52"/>
      <c r="AL64" s="52"/>
      <c r="AM64" s="52"/>
      <c r="AN64" s="155"/>
    </row>
    <row r="65" spans="1:40" s="3" customFormat="1" ht="47.25" outlineLevel="3" x14ac:dyDescent="0.25">
      <c r="A65" s="17"/>
      <c r="B65" s="146" t="s">
        <v>306</v>
      </c>
      <c r="C65" s="99" t="s">
        <v>183</v>
      </c>
      <c r="D65" s="22">
        <v>45748</v>
      </c>
      <c r="E65" s="147">
        <v>47848</v>
      </c>
      <c r="F65" s="162">
        <f t="shared" si="230"/>
        <v>6567352.959999999</v>
      </c>
      <c r="G65" s="37">
        <f t="shared" si="151"/>
        <v>6567352.959999999</v>
      </c>
      <c r="H65" s="38">
        <f t="shared" si="5"/>
        <v>4876675.0199999996</v>
      </c>
      <c r="I65" s="50"/>
      <c r="J65" s="151">
        <v>4876675.0199999996</v>
      </c>
      <c r="K65" s="38">
        <f t="shared" si="6"/>
        <v>1690677.94</v>
      </c>
      <c r="L65" s="38">
        <f t="shared" si="7"/>
        <v>0</v>
      </c>
      <c r="M65" s="52"/>
      <c r="N65" s="52"/>
      <c r="O65" s="52"/>
      <c r="P65" s="151">
        <v>1690677.94</v>
      </c>
      <c r="Q65" s="37">
        <f t="shared" si="8"/>
        <v>0</v>
      </c>
      <c r="R65" s="155"/>
      <c r="S65" s="38">
        <f t="shared" si="9"/>
        <v>0</v>
      </c>
      <c r="T65" s="38">
        <f t="shared" si="10"/>
        <v>0</v>
      </c>
      <c r="U65" s="52"/>
      <c r="V65" s="52"/>
      <c r="W65" s="52"/>
      <c r="X65" s="154"/>
      <c r="Y65" s="37">
        <f t="shared" si="11"/>
        <v>0</v>
      </c>
      <c r="Z65" s="155"/>
      <c r="AA65" s="38">
        <f t="shared" si="12"/>
        <v>0</v>
      </c>
      <c r="AB65" s="38">
        <f t="shared" si="13"/>
        <v>0</v>
      </c>
      <c r="AC65" s="52"/>
      <c r="AD65" s="52"/>
      <c r="AE65" s="52"/>
      <c r="AF65" s="155"/>
      <c r="AG65" s="37">
        <f t="shared" si="14"/>
        <v>0</v>
      </c>
      <c r="AH65" s="155"/>
      <c r="AI65" s="38">
        <f t="shared" si="15"/>
        <v>0</v>
      </c>
      <c r="AJ65" s="38">
        <f t="shared" si="16"/>
        <v>0</v>
      </c>
      <c r="AK65" s="52"/>
      <c r="AL65" s="52"/>
      <c r="AM65" s="52"/>
      <c r="AN65" s="155"/>
    </row>
    <row r="66" spans="1:40" s="3" customFormat="1" ht="47.25" outlineLevel="3" x14ac:dyDescent="0.25">
      <c r="A66" s="17"/>
      <c r="B66" s="146" t="s">
        <v>295</v>
      </c>
      <c r="C66" s="99" t="s">
        <v>183</v>
      </c>
      <c r="D66" s="22">
        <v>45748</v>
      </c>
      <c r="E66" s="147">
        <v>47848</v>
      </c>
      <c r="F66" s="162">
        <f>G66+Q66+Y66+AG66</f>
        <v>0</v>
      </c>
      <c r="G66" s="37">
        <f t="shared" ref="G66" si="245">H66+K66</f>
        <v>0</v>
      </c>
      <c r="H66" s="38">
        <f t="shared" ref="H66" si="246">I66+J66</f>
        <v>0</v>
      </c>
      <c r="I66" s="50"/>
      <c r="J66" s="151">
        <v>0</v>
      </c>
      <c r="K66" s="38">
        <f t="shared" ref="K66" si="247">L66+P66</f>
        <v>0</v>
      </c>
      <c r="L66" s="38">
        <f t="shared" ref="L66" si="248">M66+N66+O66</f>
        <v>0</v>
      </c>
      <c r="M66" s="52"/>
      <c r="N66" s="52"/>
      <c r="O66" s="52"/>
      <c r="P66" s="151">
        <v>0</v>
      </c>
      <c r="Q66" s="37">
        <f t="shared" ref="Q66" si="249">R66+S66</f>
        <v>0</v>
      </c>
      <c r="R66" s="155"/>
      <c r="S66" s="38">
        <f t="shared" ref="S66" si="250">T66+X66</f>
        <v>0</v>
      </c>
      <c r="T66" s="38">
        <f t="shared" ref="T66" si="251">U66+V66+W66</f>
        <v>0</v>
      </c>
      <c r="U66" s="52"/>
      <c r="V66" s="52"/>
      <c r="W66" s="52"/>
      <c r="X66" s="154"/>
      <c r="Y66" s="37">
        <f t="shared" ref="Y66" si="252">Z66+AA66</f>
        <v>0</v>
      </c>
      <c r="Z66" s="155"/>
      <c r="AA66" s="38">
        <f t="shared" ref="AA66" si="253">AB66+AF66</f>
        <v>0</v>
      </c>
      <c r="AB66" s="38">
        <f t="shared" ref="AB66" si="254">AC66+AD66+AE66</f>
        <v>0</v>
      </c>
      <c r="AC66" s="52"/>
      <c r="AD66" s="52"/>
      <c r="AE66" s="52"/>
      <c r="AF66" s="155"/>
      <c r="AG66" s="37">
        <f t="shared" ref="AG66" si="255">AH66+AI66</f>
        <v>0</v>
      </c>
      <c r="AH66" s="155"/>
      <c r="AI66" s="38">
        <f t="shared" ref="AI66" si="256">AJ66+AN66</f>
        <v>0</v>
      </c>
      <c r="AJ66" s="38">
        <f t="shared" ref="AJ66" si="257">AK66+AL66+AM66</f>
        <v>0</v>
      </c>
      <c r="AK66" s="52"/>
      <c r="AL66" s="52"/>
      <c r="AM66" s="52"/>
      <c r="AN66" s="155"/>
    </row>
    <row r="67" spans="1:40" s="3" customFormat="1" ht="47.25" outlineLevel="2" x14ac:dyDescent="0.25">
      <c r="A67" s="16" t="s">
        <v>13</v>
      </c>
      <c r="B67" s="5" t="s">
        <v>290</v>
      </c>
      <c r="C67" s="99" t="s">
        <v>149</v>
      </c>
      <c r="D67" s="21" t="s">
        <v>149</v>
      </c>
      <c r="E67" s="21" t="s">
        <v>149</v>
      </c>
      <c r="F67" s="24">
        <f>SUM(F68:F72)</f>
        <v>493518734.19000006</v>
      </c>
      <c r="G67" s="37">
        <f t="shared" si="151"/>
        <v>73518734.189999998</v>
      </c>
      <c r="H67" s="38">
        <f t="shared" si="5"/>
        <v>20573952.469999999</v>
      </c>
      <c r="I67" s="24">
        <f>SUM(I71:I72)</f>
        <v>0</v>
      </c>
      <c r="J67" s="24">
        <f>SUM(J68:J72)</f>
        <v>20573952.469999999</v>
      </c>
      <c r="K67" s="38">
        <f t="shared" si="6"/>
        <v>52944781.719999999</v>
      </c>
      <c r="L67" s="38">
        <f t="shared" si="7"/>
        <v>0</v>
      </c>
      <c r="M67" s="24">
        <f>SUM(M71:M72)</f>
        <v>0</v>
      </c>
      <c r="N67" s="24">
        <f>SUM(N71:N72)</f>
        <v>0</v>
      </c>
      <c r="O67" s="24">
        <f>SUM(O71:O72)</f>
        <v>0</v>
      </c>
      <c r="P67" s="39">
        <f>SUM(P68:P72)</f>
        <v>52944781.719999999</v>
      </c>
      <c r="Q67" s="37">
        <f t="shared" si="8"/>
        <v>100000000</v>
      </c>
      <c r="R67" s="172">
        <f>SUM(R68:R72)</f>
        <v>35000000</v>
      </c>
      <c r="S67" s="169">
        <f t="shared" si="9"/>
        <v>65000000</v>
      </c>
      <c r="T67" s="169">
        <f t="shared" si="10"/>
        <v>0</v>
      </c>
      <c r="U67" s="172">
        <f>SUM(U71:U72)</f>
        <v>0</v>
      </c>
      <c r="V67" s="172">
        <f>SUM(V71:V72)</f>
        <v>0</v>
      </c>
      <c r="W67" s="172">
        <f>SUM(W71:W72)</f>
        <v>0</v>
      </c>
      <c r="X67" s="173">
        <f>SUM(X68:X72)</f>
        <v>65000000</v>
      </c>
      <c r="Y67" s="37">
        <f t="shared" si="11"/>
        <v>160000000</v>
      </c>
      <c r="Z67" s="24">
        <f>SUM(Z68:Z72)</f>
        <v>100000000</v>
      </c>
      <c r="AA67" s="38">
        <f t="shared" si="12"/>
        <v>60000000</v>
      </c>
      <c r="AB67" s="38">
        <f t="shared" si="13"/>
        <v>0</v>
      </c>
      <c r="AC67" s="24">
        <f>SUM(AC71:AC72)</f>
        <v>0</v>
      </c>
      <c r="AD67" s="24">
        <f>SUM(AD71:AD72)</f>
        <v>0</v>
      </c>
      <c r="AE67" s="24">
        <f>SUM(AE71:AE72)</f>
        <v>0</v>
      </c>
      <c r="AF67" s="39">
        <f>SUM(AF68:AF72)</f>
        <v>60000000</v>
      </c>
      <c r="AG67" s="37">
        <f t="shared" si="14"/>
        <v>160000000</v>
      </c>
      <c r="AH67" s="24">
        <f>SUM(AH68:AH72)</f>
        <v>100000000</v>
      </c>
      <c r="AI67" s="38">
        <f t="shared" si="15"/>
        <v>60000000</v>
      </c>
      <c r="AJ67" s="38">
        <f t="shared" si="16"/>
        <v>0</v>
      </c>
      <c r="AK67" s="24">
        <f>SUM(AK71:AK72)</f>
        <v>0</v>
      </c>
      <c r="AL67" s="24">
        <f>SUM(AL71:AL72)</f>
        <v>0</v>
      </c>
      <c r="AM67" s="24">
        <f>SUM(AM71:AM72)</f>
        <v>0</v>
      </c>
      <c r="AN67" s="39">
        <f>SUM(AN68:AN72)</f>
        <v>60000000</v>
      </c>
    </row>
    <row r="68" spans="1:40" s="3" customFormat="1" ht="63" outlineLevel="3" x14ac:dyDescent="0.25">
      <c r="A68" s="17"/>
      <c r="B68" s="146" t="s">
        <v>297</v>
      </c>
      <c r="C68" s="99" t="s">
        <v>183</v>
      </c>
      <c r="D68" s="21">
        <v>45789</v>
      </c>
      <c r="E68" s="147">
        <v>47848</v>
      </c>
      <c r="F68" s="162">
        <f t="shared" ref="F68" si="258">G68+Q68+Y68+AG68</f>
        <v>104898978.68000001</v>
      </c>
      <c r="G68" s="37">
        <f t="shared" ref="G68" si="259">H68+K68</f>
        <v>15898978.68</v>
      </c>
      <c r="H68" s="38">
        <f t="shared" ref="H68" si="260">I68+J68</f>
        <v>0</v>
      </c>
      <c r="I68" s="50"/>
      <c r="J68" s="50"/>
      <c r="K68" s="38">
        <f t="shared" ref="K68" si="261">L68+P68</f>
        <v>15898978.68</v>
      </c>
      <c r="L68" s="38">
        <f t="shared" ref="L68" si="262">M68+N68+O68</f>
        <v>0</v>
      </c>
      <c r="M68" s="52"/>
      <c r="N68" s="52"/>
      <c r="O68" s="52"/>
      <c r="P68" s="154">
        <v>15898978.68</v>
      </c>
      <c r="Q68" s="37">
        <f t="shared" ref="Q68" si="263">R68+S68</f>
        <v>29000000</v>
      </c>
      <c r="R68" s="155"/>
      <c r="S68" s="169">
        <f t="shared" ref="S68" si="264">T68+X68</f>
        <v>29000000</v>
      </c>
      <c r="T68" s="169">
        <f t="shared" ref="T68" si="265">U68+V68+W68</f>
        <v>0</v>
      </c>
      <c r="U68" s="177"/>
      <c r="V68" s="177"/>
      <c r="W68" s="177"/>
      <c r="X68" s="178">
        <v>29000000</v>
      </c>
      <c r="Y68" s="37">
        <f t="shared" ref="Y68" si="266">Z68+AA68</f>
        <v>30000000</v>
      </c>
      <c r="Z68" s="158">
        <v>10000000</v>
      </c>
      <c r="AA68" s="38">
        <f t="shared" ref="AA68" si="267">AB68+AF68</f>
        <v>20000000</v>
      </c>
      <c r="AB68" s="38">
        <f t="shared" ref="AB68" si="268">AC68+AD68+AE68</f>
        <v>0</v>
      </c>
      <c r="AC68" s="52"/>
      <c r="AD68" s="52"/>
      <c r="AE68" s="52"/>
      <c r="AF68" s="155">
        <v>20000000</v>
      </c>
      <c r="AG68" s="37">
        <f t="shared" ref="AG68" si="269">AH68+AI68</f>
        <v>30000000</v>
      </c>
      <c r="AH68" s="155">
        <v>10000000</v>
      </c>
      <c r="AI68" s="38">
        <f t="shared" ref="AI68" si="270">AJ68+AN68</f>
        <v>20000000</v>
      </c>
      <c r="AJ68" s="38">
        <f t="shared" ref="AJ68" si="271">AK68+AL68+AM68</f>
        <v>0</v>
      </c>
      <c r="AK68" s="52"/>
      <c r="AL68" s="52"/>
      <c r="AM68" s="52"/>
      <c r="AN68" s="155">
        <v>20000000</v>
      </c>
    </row>
    <row r="69" spans="1:40" s="3" customFormat="1" ht="63" outlineLevel="3" x14ac:dyDescent="0.25">
      <c r="A69" s="17"/>
      <c r="B69" s="146" t="s">
        <v>298</v>
      </c>
      <c r="C69" s="99" t="s">
        <v>183</v>
      </c>
      <c r="D69" s="21">
        <v>45789</v>
      </c>
      <c r="E69" s="147">
        <v>47848</v>
      </c>
      <c r="F69" s="162">
        <f>G69+Q69+Y69+AG69</f>
        <v>91680567.849999994</v>
      </c>
      <c r="G69" s="37">
        <f>H69+K69</f>
        <v>2680567.85</v>
      </c>
      <c r="H69" s="38">
        <f>I69+J69</f>
        <v>0</v>
      </c>
      <c r="I69" s="50"/>
      <c r="J69" s="50"/>
      <c r="K69" s="38">
        <f>L69+P69</f>
        <v>2680567.85</v>
      </c>
      <c r="L69" s="38">
        <f>M69+N69+O69</f>
        <v>0</v>
      </c>
      <c r="M69" s="52"/>
      <c r="N69" s="52"/>
      <c r="O69" s="52"/>
      <c r="P69" s="154">
        <v>2680567.85</v>
      </c>
      <c r="Q69" s="37">
        <f>R69+S69</f>
        <v>29000000</v>
      </c>
      <c r="R69" s="155"/>
      <c r="S69" s="169">
        <f>T69+X69</f>
        <v>29000000</v>
      </c>
      <c r="T69" s="169"/>
      <c r="U69" s="177"/>
      <c r="V69" s="177"/>
      <c r="W69" s="177"/>
      <c r="X69" s="178">
        <v>29000000</v>
      </c>
      <c r="Y69" s="37">
        <f>Z69+AA69</f>
        <v>30000000</v>
      </c>
      <c r="Z69" s="158">
        <v>10000000</v>
      </c>
      <c r="AA69" s="38">
        <f>AB69+AF69</f>
        <v>20000000</v>
      </c>
      <c r="AB69" s="38">
        <f>AC69+AD69+AE69</f>
        <v>0</v>
      </c>
      <c r="AC69" s="52"/>
      <c r="AD69" s="52"/>
      <c r="AE69" s="52"/>
      <c r="AF69" s="155">
        <v>20000000</v>
      </c>
      <c r="AG69" s="37">
        <f>AH69+AI69</f>
        <v>30000000</v>
      </c>
      <c r="AH69" s="155">
        <v>10000000</v>
      </c>
      <c r="AI69" s="38">
        <f>AJ69+AN69</f>
        <v>20000000</v>
      </c>
      <c r="AJ69" s="38">
        <f>AK69+AL69+AM69</f>
        <v>0</v>
      </c>
      <c r="AK69" s="52"/>
      <c r="AL69" s="52"/>
      <c r="AM69" s="52"/>
      <c r="AN69" s="155">
        <v>20000000</v>
      </c>
    </row>
    <row r="70" spans="1:40" s="3" customFormat="1" ht="31.5" outlineLevel="3" x14ac:dyDescent="0.25">
      <c r="A70" s="17"/>
      <c r="B70" s="146" t="s">
        <v>299</v>
      </c>
      <c r="C70" s="99" t="s">
        <v>183</v>
      </c>
      <c r="D70" s="21">
        <v>45789</v>
      </c>
      <c r="E70" s="147">
        <v>47848</v>
      </c>
      <c r="F70" s="162">
        <f>G70+Q70+Y70+AG70</f>
        <v>139891070.06999999</v>
      </c>
      <c r="G70" s="37">
        <f>H70+K70</f>
        <v>38891070.069999993</v>
      </c>
      <c r="H70" s="38">
        <f>I70+J70</f>
        <v>20573952.469999999</v>
      </c>
      <c r="I70" s="94"/>
      <c r="J70" s="94">
        <f>19573952.45+1000000.02</f>
        <v>20573952.469999999</v>
      </c>
      <c r="K70" s="38">
        <f>L70+P70</f>
        <v>18317117.599999998</v>
      </c>
      <c r="L70" s="38">
        <f>M70+N70+O70</f>
        <v>0</v>
      </c>
      <c r="M70" s="52"/>
      <c r="N70" s="52"/>
      <c r="O70" s="52"/>
      <c r="P70" s="154">
        <v>18317117.599999998</v>
      </c>
      <c r="Q70" s="37">
        <f>R70+S70</f>
        <v>1000000</v>
      </c>
      <c r="R70" s="155"/>
      <c r="S70" s="169">
        <f>T70+X70</f>
        <v>1000000</v>
      </c>
      <c r="T70" s="169">
        <f>U70+V70+W70</f>
        <v>0</v>
      </c>
      <c r="U70" s="177"/>
      <c r="V70" s="177"/>
      <c r="W70" s="177"/>
      <c r="X70" s="178">
        <v>1000000</v>
      </c>
      <c r="Y70" s="37">
        <f>Z70+AA70</f>
        <v>50000000</v>
      </c>
      <c r="Z70" s="158">
        <v>40000000</v>
      </c>
      <c r="AA70" s="38">
        <f>AB70+AF70</f>
        <v>10000000</v>
      </c>
      <c r="AB70" s="38">
        <f>AC70+AD70+AE70</f>
        <v>0</v>
      </c>
      <c r="AC70" s="52"/>
      <c r="AD70" s="52"/>
      <c r="AE70" s="52"/>
      <c r="AF70" s="155">
        <v>10000000</v>
      </c>
      <c r="AG70" s="37">
        <f>AH70+AI70</f>
        <v>50000000</v>
      </c>
      <c r="AH70" s="155">
        <v>40000000</v>
      </c>
      <c r="AI70" s="38">
        <f>AJ70+AN70</f>
        <v>10000000</v>
      </c>
      <c r="AJ70" s="38">
        <f>AK70+AL70+AM70</f>
        <v>0</v>
      </c>
      <c r="AK70" s="52"/>
      <c r="AL70" s="52"/>
      <c r="AM70" s="52"/>
      <c r="AN70" s="155">
        <v>10000000</v>
      </c>
    </row>
    <row r="71" spans="1:40" s="3" customFormat="1" ht="47.25" outlineLevel="3" x14ac:dyDescent="0.25">
      <c r="A71" s="17"/>
      <c r="B71" s="146" t="s">
        <v>300</v>
      </c>
      <c r="C71" s="99" t="s">
        <v>183</v>
      </c>
      <c r="D71" s="21">
        <v>45789</v>
      </c>
      <c r="E71" s="150">
        <v>47118</v>
      </c>
      <c r="F71" s="162">
        <f>G71+Q71+Y71+AG71</f>
        <v>71000000</v>
      </c>
      <c r="G71" s="37">
        <f t="shared" si="151"/>
        <v>1000000</v>
      </c>
      <c r="H71" s="38">
        <f t="shared" si="5"/>
        <v>0</v>
      </c>
      <c r="I71" s="50"/>
      <c r="J71" s="50"/>
      <c r="K71" s="38">
        <f t="shared" si="6"/>
        <v>1000000</v>
      </c>
      <c r="L71" s="38">
        <f t="shared" si="7"/>
        <v>0</v>
      </c>
      <c r="M71" s="153"/>
      <c r="N71" s="52"/>
      <c r="O71" s="52"/>
      <c r="P71" s="154">
        <v>1000000</v>
      </c>
      <c r="Q71" s="37">
        <f t="shared" si="8"/>
        <v>40000000</v>
      </c>
      <c r="R71" s="155">
        <v>35000000</v>
      </c>
      <c r="S71" s="169">
        <f t="shared" si="9"/>
        <v>5000000</v>
      </c>
      <c r="T71" s="169">
        <f t="shared" si="10"/>
        <v>0</v>
      </c>
      <c r="U71" s="177"/>
      <c r="V71" s="177"/>
      <c r="W71" s="177"/>
      <c r="X71" s="178">
        <v>5000000</v>
      </c>
      <c r="Y71" s="37">
        <f t="shared" si="11"/>
        <v>15000000</v>
      </c>
      <c r="Z71" s="158">
        <v>10000000</v>
      </c>
      <c r="AA71" s="38">
        <f t="shared" si="12"/>
        <v>5000000</v>
      </c>
      <c r="AB71" s="38">
        <f t="shared" si="13"/>
        <v>0</v>
      </c>
      <c r="AC71" s="52"/>
      <c r="AD71" s="52"/>
      <c r="AE71" s="52"/>
      <c r="AF71" s="155">
        <v>5000000</v>
      </c>
      <c r="AG71" s="37">
        <f t="shared" si="14"/>
        <v>15000000</v>
      </c>
      <c r="AH71" s="155">
        <v>10000000</v>
      </c>
      <c r="AI71" s="38">
        <f t="shared" si="15"/>
        <v>5000000</v>
      </c>
      <c r="AJ71" s="38">
        <f t="shared" si="16"/>
        <v>0</v>
      </c>
      <c r="AK71" s="52"/>
      <c r="AL71" s="52"/>
      <c r="AM71" s="52"/>
      <c r="AN71" s="155">
        <v>5000000</v>
      </c>
    </row>
    <row r="72" spans="1:40" s="3" customFormat="1" ht="47.25" outlineLevel="3" x14ac:dyDescent="0.25">
      <c r="A72" s="17"/>
      <c r="B72" s="146" t="s">
        <v>301</v>
      </c>
      <c r="C72" s="99" t="s">
        <v>183</v>
      </c>
      <c r="D72" s="21">
        <v>45789</v>
      </c>
      <c r="E72" s="150">
        <v>47118</v>
      </c>
      <c r="F72" s="162">
        <f t="shared" ref="F72" si="272">G72+Q72+Y72+AG72</f>
        <v>86048117.590000004</v>
      </c>
      <c r="G72" s="37">
        <f t="shared" si="151"/>
        <v>15048117.59</v>
      </c>
      <c r="H72" s="38">
        <f t="shared" si="5"/>
        <v>0</v>
      </c>
      <c r="I72" s="50"/>
      <c r="J72" s="50"/>
      <c r="K72" s="38">
        <f t="shared" si="6"/>
        <v>15048117.59</v>
      </c>
      <c r="L72" s="38">
        <f t="shared" si="7"/>
        <v>0</v>
      </c>
      <c r="M72" s="52"/>
      <c r="N72" s="52"/>
      <c r="O72" s="52"/>
      <c r="P72" s="154">
        <v>15048117.59</v>
      </c>
      <c r="Q72" s="37">
        <f t="shared" si="8"/>
        <v>1000000</v>
      </c>
      <c r="R72" s="155"/>
      <c r="S72" s="169">
        <f t="shared" si="9"/>
        <v>1000000</v>
      </c>
      <c r="T72" s="169"/>
      <c r="U72" s="177"/>
      <c r="V72" s="177"/>
      <c r="W72" s="177"/>
      <c r="X72" s="178">
        <v>1000000</v>
      </c>
      <c r="Y72" s="37">
        <f t="shared" si="11"/>
        <v>35000000</v>
      </c>
      <c r="Z72" s="158">
        <v>30000000</v>
      </c>
      <c r="AA72" s="38">
        <f t="shared" si="12"/>
        <v>5000000</v>
      </c>
      <c r="AB72" s="38">
        <f t="shared" si="13"/>
        <v>0</v>
      </c>
      <c r="AC72" s="52"/>
      <c r="AD72" s="52"/>
      <c r="AE72" s="52"/>
      <c r="AF72" s="155">
        <v>5000000</v>
      </c>
      <c r="AG72" s="37">
        <f t="shared" si="14"/>
        <v>35000000</v>
      </c>
      <c r="AH72" s="155">
        <v>30000000</v>
      </c>
      <c r="AI72" s="38">
        <f t="shared" si="15"/>
        <v>5000000</v>
      </c>
      <c r="AJ72" s="38">
        <f t="shared" si="16"/>
        <v>0</v>
      </c>
      <c r="AK72" s="52"/>
      <c r="AL72" s="52"/>
      <c r="AM72" s="52"/>
      <c r="AN72" s="155">
        <v>5000000</v>
      </c>
    </row>
    <row r="73" spans="1:40" ht="31.5" outlineLevel="2" x14ac:dyDescent="0.25">
      <c r="A73" s="16" t="s">
        <v>57</v>
      </c>
      <c r="B73" s="5" t="s">
        <v>291</v>
      </c>
      <c r="C73" s="99" t="s">
        <v>149</v>
      </c>
      <c r="D73" s="21" t="s">
        <v>149</v>
      </c>
      <c r="E73" s="21" t="s">
        <v>149</v>
      </c>
      <c r="F73" s="24">
        <f>SUM(F74:F76)</f>
        <v>498574086.64000005</v>
      </c>
      <c r="G73" s="37">
        <f t="shared" si="151"/>
        <v>78574086.640000001</v>
      </c>
      <c r="H73" s="38">
        <f t="shared" si="5"/>
        <v>21265224.609999999</v>
      </c>
      <c r="I73" s="24">
        <f>SUM(I76:I79)</f>
        <v>0</v>
      </c>
      <c r="J73" s="24">
        <f>SUM(J74:J76)</f>
        <v>21265224.609999999</v>
      </c>
      <c r="K73" s="38">
        <f t="shared" si="6"/>
        <v>57308862.030000001</v>
      </c>
      <c r="L73" s="38">
        <f t="shared" si="7"/>
        <v>0</v>
      </c>
      <c r="M73" s="24">
        <f>SUM(M76:M79)</f>
        <v>0</v>
      </c>
      <c r="N73" s="24">
        <f>SUM(N76:N79)</f>
        <v>0</v>
      </c>
      <c r="O73" s="24">
        <f>SUM(O76:O79)</f>
        <v>0</v>
      </c>
      <c r="P73" s="39">
        <f>SUM(P74:P76)</f>
        <v>57308862.030000001</v>
      </c>
      <c r="Q73" s="37">
        <f t="shared" si="8"/>
        <v>100000000</v>
      </c>
      <c r="R73" s="172">
        <f>SUM(R74:R76)</f>
        <v>35000000</v>
      </c>
      <c r="S73" s="169">
        <f t="shared" si="9"/>
        <v>65000000</v>
      </c>
      <c r="T73" s="169">
        <f t="shared" si="10"/>
        <v>0</v>
      </c>
      <c r="U73" s="172">
        <f>SUM(U76:U79)</f>
        <v>0</v>
      </c>
      <c r="V73" s="172">
        <f>SUM(V76:V79)</f>
        <v>0</v>
      </c>
      <c r="W73" s="172">
        <f>SUM(W76:W79)</f>
        <v>0</v>
      </c>
      <c r="X73" s="173">
        <f>SUM(X74:X76)</f>
        <v>65000000</v>
      </c>
      <c r="Y73" s="37">
        <f t="shared" si="11"/>
        <v>160000000</v>
      </c>
      <c r="Z73" s="24">
        <f>SUM(Z74:Z76)</f>
        <v>100000000</v>
      </c>
      <c r="AA73" s="38">
        <f t="shared" si="12"/>
        <v>60000000</v>
      </c>
      <c r="AB73" s="38">
        <f t="shared" si="13"/>
        <v>0</v>
      </c>
      <c r="AC73" s="24">
        <f>SUM(AC76:AC79)</f>
        <v>0</v>
      </c>
      <c r="AD73" s="24">
        <f>SUM(AD76:AD79)</f>
        <v>0</v>
      </c>
      <c r="AE73" s="24">
        <f>SUM(AE76:AE79)</f>
        <v>0</v>
      </c>
      <c r="AF73" s="39">
        <f>SUM(AF74:AF76)</f>
        <v>60000000</v>
      </c>
      <c r="AG73" s="37">
        <f t="shared" si="14"/>
        <v>160000000</v>
      </c>
      <c r="AH73" s="24">
        <f>SUM(AH74:AH76)</f>
        <v>100000000</v>
      </c>
      <c r="AI73" s="38">
        <f t="shared" si="15"/>
        <v>60000000</v>
      </c>
      <c r="AJ73" s="38">
        <f t="shared" si="16"/>
        <v>0</v>
      </c>
      <c r="AK73" s="24">
        <f>SUM(AK76:AK79)</f>
        <v>0</v>
      </c>
      <c r="AL73" s="24">
        <f>SUM(AL76:AL79)</f>
        <v>0</v>
      </c>
      <c r="AM73" s="24">
        <f>SUM(AM76:AM79)</f>
        <v>0</v>
      </c>
      <c r="AN73" s="39">
        <f>SUM(AN74:AN76)</f>
        <v>60000000</v>
      </c>
    </row>
    <row r="74" spans="1:40" ht="63" outlineLevel="3" x14ac:dyDescent="0.25">
      <c r="A74" s="19"/>
      <c r="B74" s="146" t="s">
        <v>302</v>
      </c>
      <c r="C74" s="99" t="s">
        <v>183</v>
      </c>
      <c r="D74" s="23">
        <v>45748</v>
      </c>
      <c r="E74" s="164">
        <v>47118</v>
      </c>
      <c r="F74" s="163">
        <f>G74+Q74+Y74+AG74</f>
        <v>262620114.90000001</v>
      </c>
      <c r="G74" s="37">
        <f>H74+K74</f>
        <v>41120114.899999999</v>
      </c>
      <c r="H74" s="38">
        <f>I74+J74</f>
        <v>3372862.26</v>
      </c>
      <c r="I74" s="53"/>
      <c r="J74" s="94">
        <v>3372862.26</v>
      </c>
      <c r="K74" s="38">
        <f>L74+P74</f>
        <v>37747252.640000001</v>
      </c>
      <c r="L74" s="38">
        <f>M74+N74+O74</f>
        <v>0</v>
      </c>
      <c r="M74" s="53"/>
      <c r="N74" s="53"/>
      <c r="O74" s="53"/>
      <c r="P74" s="155">
        <v>37747252.640000001</v>
      </c>
      <c r="Q74" s="37">
        <f>R74+S74</f>
        <v>51500000</v>
      </c>
      <c r="R74" s="155">
        <v>16500000</v>
      </c>
      <c r="S74" s="169">
        <f>T74+X74</f>
        <v>35000000</v>
      </c>
      <c r="T74" s="169">
        <f>U74+V74+W74</f>
        <v>0</v>
      </c>
      <c r="U74" s="179"/>
      <c r="V74" s="179"/>
      <c r="W74" s="179"/>
      <c r="X74" s="180">
        <v>35000000</v>
      </c>
      <c r="Y74" s="37">
        <f>Z74+AA74</f>
        <v>85000000</v>
      </c>
      <c r="Z74" s="156">
        <v>50000000</v>
      </c>
      <c r="AA74" s="38">
        <f>AB74+AF74</f>
        <v>35000000</v>
      </c>
      <c r="AB74" s="38">
        <f>AC74+AD74+AE74</f>
        <v>0</v>
      </c>
      <c r="AC74" s="53"/>
      <c r="AD74" s="53"/>
      <c r="AE74" s="53"/>
      <c r="AF74" s="159">
        <v>35000000</v>
      </c>
      <c r="AG74" s="37">
        <f>AH74+AI74</f>
        <v>85000000</v>
      </c>
      <c r="AH74" s="156">
        <v>50000000</v>
      </c>
      <c r="AI74" s="38">
        <f>AJ74+AN74</f>
        <v>35000000</v>
      </c>
      <c r="AJ74" s="38">
        <f>AK74+AL74+AM74</f>
        <v>0</v>
      </c>
      <c r="AK74" s="53"/>
      <c r="AL74" s="53"/>
      <c r="AM74" s="53"/>
      <c r="AN74" s="159">
        <v>35000000</v>
      </c>
    </row>
    <row r="75" spans="1:40" ht="64.5" customHeight="1" outlineLevel="3" thickBot="1" x14ac:dyDescent="0.3">
      <c r="A75" s="20"/>
      <c r="B75" s="149" t="s">
        <v>303</v>
      </c>
      <c r="C75" s="99" t="s">
        <v>183</v>
      </c>
      <c r="D75" s="23">
        <v>45748</v>
      </c>
      <c r="E75" s="165">
        <v>47848</v>
      </c>
      <c r="F75" s="163">
        <f t="shared" ref="F75" si="273">G75+Q75+Y75+AG75</f>
        <v>95477334.189999998</v>
      </c>
      <c r="G75" s="37">
        <f>H75+K75</f>
        <v>18277334.189999998</v>
      </c>
      <c r="H75" s="38">
        <f>I75+J75</f>
        <v>6405968.75</v>
      </c>
      <c r="I75" s="54"/>
      <c r="J75" s="94">
        <v>6405968.75</v>
      </c>
      <c r="K75" s="38">
        <f>L75+P75</f>
        <v>11871365.439999999</v>
      </c>
      <c r="L75" s="38">
        <f>M75+N75+O75</f>
        <v>0</v>
      </c>
      <c r="M75" s="54"/>
      <c r="N75" s="54"/>
      <c r="O75" s="54"/>
      <c r="P75" s="155">
        <v>11871365.439999999</v>
      </c>
      <c r="Q75" s="37">
        <f>R75+S75</f>
        <v>22200000</v>
      </c>
      <c r="R75" s="155">
        <f>8500000+10000000</f>
        <v>18500000</v>
      </c>
      <c r="S75" s="169">
        <f>T75+X75</f>
        <v>3700000</v>
      </c>
      <c r="T75" s="169">
        <f>U75+V75+W75</f>
        <v>0</v>
      </c>
      <c r="U75" s="181"/>
      <c r="V75" s="181"/>
      <c r="W75" s="181"/>
      <c r="X75" s="182">
        <v>3700000</v>
      </c>
      <c r="Y75" s="37">
        <f>Z75+AA75</f>
        <v>25000000</v>
      </c>
      <c r="Z75" s="157">
        <v>20000000</v>
      </c>
      <c r="AA75" s="38">
        <f>AB75+AF75</f>
        <v>5000000</v>
      </c>
      <c r="AB75" s="38">
        <f>AC75+AD75+AE75</f>
        <v>0</v>
      </c>
      <c r="AC75" s="54"/>
      <c r="AD75" s="54"/>
      <c r="AE75" s="54"/>
      <c r="AF75" s="160">
        <v>5000000</v>
      </c>
      <c r="AG75" s="37">
        <f>AH75+AI75</f>
        <v>30000000</v>
      </c>
      <c r="AH75" s="157">
        <v>20000000</v>
      </c>
      <c r="AI75" s="38">
        <f>AJ75+AN75</f>
        <v>10000000</v>
      </c>
      <c r="AJ75" s="38">
        <f>AK75+AL75+AM75</f>
        <v>0</v>
      </c>
      <c r="AK75" s="54"/>
      <c r="AL75" s="54"/>
      <c r="AM75" s="54"/>
      <c r="AN75" s="160">
        <v>10000000</v>
      </c>
    </row>
    <row r="76" spans="1:40" ht="54" customHeight="1" outlineLevel="3" x14ac:dyDescent="0.25">
      <c r="A76" s="18"/>
      <c r="B76" s="146" t="s">
        <v>307</v>
      </c>
      <c r="C76" s="99" t="s">
        <v>183</v>
      </c>
      <c r="D76" s="23">
        <v>45748</v>
      </c>
      <c r="E76" s="164">
        <v>47118</v>
      </c>
      <c r="F76" s="163">
        <f>G76+Q76+Y76+AG76</f>
        <v>140476637.55000001</v>
      </c>
      <c r="G76" s="37">
        <f>H76+K76</f>
        <v>19176637.550000001</v>
      </c>
      <c r="H76" s="38">
        <f>I76+J76</f>
        <v>11486393.6</v>
      </c>
      <c r="I76" s="53"/>
      <c r="J76" s="94">
        <f>1499469.39+155000+4457858.33+5374065.88</f>
        <v>11486393.6</v>
      </c>
      <c r="K76" s="38">
        <f>L76+P76</f>
        <v>7690243.9500000002</v>
      </c>
      <c r="L76" s="38">
        <f>M76+N76+O76</f>
        <v>0</v>
      </c>
      <c r="M76" s="53"/>
      <c r="N76" s="53"/>
      <c r="O76" s="53"/>
      <c r="P76" s="155">
        <v>7690243.9500000002</v>
      </c>
      <c r="Q76" s="37">
        <f>R76+S76</f>
        <v>26300000</v>
      </c>
      <c r="R76" s="155">
        <v>0</v>
      </c>
      <c r="S76" s="169">
        <f>T76+X76</f>
        <v>26300000</v>
      </c>
      <c r="T76" s="169">
        <f>U76+V76+W76</f>
        <v>0</v>
      </c>
      <c r="U76" s="179"/>
      <c r="V76" s="179"/>
      <c r="W76" s="179"/>
      <c r="X76" s="180">
        <f>18300000+8000000</f>
        <v>26300000</v>
      </c>
      <c r="Y76" s="37">
        <f>Z76+AA76</f>
        <v>50000000</v>
      </c>
      <c r="Z76" s="156">
        <v>30000000</v>
      </c>
      <c r="AA76" s="38">
        <f>AB76+AF76</f>
        <v>20000000</v>
      </c>
      <c r="AB76" s="38">
        <f>AC76+AD76+AE76</f>
        <v>0</v>
      </c>
      <c r="AC76" s="53"/>
      <c r="AD76" s="53"/>
      <c r="AE76" s="53"/>
      <c r="AF76" s="159">
        <v>20000000</v>
      </c>
      <c r="AG76" s="37">
        <f>AH76+AI76</f>
        <v>45000000</v>
      </c>
      <c r="AH76" s="156">
        <v>30000000</v>
      </c>
      <c r="AI76" s="38">
        <f>AJ76+AN76</f>
        <v>15000000</v>
      </c>
      <c r="AJ76" s="38">
        <f>AK76+AL76+AM76</f>
        <v>0</v>
      </c>
      <c r="AK76" s="53"/>
      <c r="AL76" s="53"/>
      <c r="AM76" s="53"/>
      <c r="AN76" s="159">
        <v>15000000</v>
      </c>
    </row>
  </sheetData>
  <dataConsolidate/>
  <mergeCells count="52">
    <mergeCell ref="AG4:AG8"/>
    <mergeCell ref="AH4:AN4"/>
    <mergeCell ref="AH5:AH8"/>
    <mergeCell ref="AI5:AN5"/>
    <mergeCell ref="AI6:AI8"/>
    <mergeCell ref="AJ6:AM6"/>
    <mergeCell ref="AN6:AN8"/>
    <mergeCell ref="AJ7:AJ8"/>
    <mergeCell ref="AK7:AM7"/>
    <mergeCell ref="J7:J8"/>
    <mergeCell ref="Y4:Y8"/>
    <mergeCell ref="Z4:AF4"/>
    <mergeCell ref="Z5:Z8"/>
    <mergeCell ref="AA5:AF5"/>
    <mergeCell ref="AA6:AA8"/>
    <mergeCell ref="AB6:AE6"/>
    <mergeCell ref="AF6:AF8"/>
    <mergeCell ref="AB7:AB8"/>
    <mergeCell ref="AC7:AE7"/>
    <mergeCell ref="P6:P8"/>
    <mergeCell ref="AG3:AN3"/>
    <mergeCell ref="D4:D8"/>
    <mergeCell ref="S5:X5"/>
    <mergeCell ref="S6:S8"/>
    <mergeCell ref="T6:W6"/>
    <mergeCell ref="X6:X8"/>
    <mergeCell ref="T7:T8"/>
    <mergeCell ref="U7:W7"/>
    <mergeCell ref="Q4:Q8"/>
    <mergeCell ref="R4:X4"/>
    <mergeCell ref="R5:R8"/>
    <mergeCell ref="I6:J6"/>
    <mergeCell ref="H5:J5"/>
    <mergeCell ref="K5:P5"/>
    <mergeCell ref="K6:K8"/>
    <mergeCell ref="F3:F8"/>
    <mergeCell ref="A1:AA1"/>
    <mergeCell ref="B3:B8"/>
    <mergeCell ref="A3:A8"/>
    <mergeCell ref="G3:P3"/>
    <mergeCell ref="Q3:X3"/>
    <mergeCell ref="Y3:AF3"/>
    <mergeCell ref="D3:E3"/>
    <mergeCell ref="C3:C8"/>
    <mergeCell ref="E4:E8"/>
    <mergeCell ref="G4:G8"/>
    <mergeCell ref="H4:P4"/>
    <mergeCell ref="H6:H8"/>
    <mergeCell ref="L7:L8"/>
    <mergeCell ref="M7:O7"/>
    <mergeCell ref="L6:O6"/>
    <mergeCell ref="I7:I8"/>
  </mergeCells>
  <pageMargins left="0.31496062992125984" right="0.31496062992125984" top="0.74803149606299213" bottom="0.74803149606299213" header="0.31496062992125984" footer="0.31496062992125984"/>
  <pageSetup paperSize="9" scale="2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Лист1!$A$3:$A$32</xm:f>
          </x14:formula1>
          <xm:sqref>C13:C15 C17:C19 C21:C23 C25:C27 C29:C31 C33:C35 C37:C39 C41:C43 C45:C47 C49:C51 C53:C55 C57:C59 C68:C72 C61:C66 C74:C75 C76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L23"/>
  <sheetViews>
    <sheetView view="pageBreakPreview" zoomScale="60" zoomScaleNormal="55" workbookViewId="0">
      <selection activeCell="D10" sqref="D10"/>
    </sheetView>
  </sheetViews>
  <sheetFormatPr defaultColWidth="8.85546875" defaultRowHeight="15" outlineLevelCol="3" x14ac:dyDescent="0.25"/>
  <cols>
    <col min="1" max="1" width="67.7109375" customWidth="1"/>
    <col min="3" max="3" width="15.42578125" customWidth="1"/>
    <col min="4" max="4" width="20.28515625" customWidth="1" collapsed="1"/>
    <col min="5" max="5" width="20.28515625" hidden="1" customWidth="1" outlineLevel="1" collapsed="1"/>
    <col min="6" max="8" width="20.28515625" hidden="1" customWidth="1" outlineLevel="2"/>
    <col min="9" max="9" width="20.28515625" hidden="1" customWidth="1" outlineLevel="1" collapsed="1"/>
    <col min="10" max="10" width="20.28515625" hidden="1" customWidth="1" outlineLevel="2" collapsed="1"/>
    <col min="11" max="13" width="20.28515625" hidden="1" customWidth="1" outlineLevel="3"/>
    <col min="14" max="14" width="20.28515625" hidden="1" customWidth="1" outlineLevel="2"/>
    <col min="15" max="15" width="20.28515625" customWidth="1" collapsed="1"/>
    <col min="16" max="16" width="20.28515625" hidden="1" customWidth="1" outlineLevel="1"/>
    <col min="17" max="17" width="20.28515625" hidden="1" customWidth="1" outlineLevel="1" collapsed="1"/>
    <col min="18" max="18" width="20.28515625" hidden="1" customWidth="1" outlineLevel="2" collapsed="1"/>
    <col min="19" max="21" width="20.28515625" hidden="1" customWidth="1" outlineLevel="3"/>
    <col min="22" max="22" width="20.28515625" hidden="1" customWidth="1" outlineLevel="2"/>
    <col min="23" max="23" width="20.28515625" customWidth="1" collapsed="1"/>
    <col min="24" max="24" width="20.28515625" hidden="1" customWidth="1" outlineLevel="1"/>
    <col min="25" max="25" width="20.28515625" hidden="1" customWidth="1" outlineLevel="1" collapsed="1"/>
    <col min="26" max="26" width="20.28515625" hidden="1" customWidth="1" outlineLevel="2" collapsed="1"/>
    <col min="27" max="29" width="20.28515625" hidden="1" customWidth="1" outlineLevel="3"/>
    <col min="30" max="30" width="20.28515625" hidden="1" customWidth="1" outlineLevel="2"/>
    <col min="31" max="31" width="20.28515625" customWidth="1" collapsed="1"/>
    <col min="32" max="33" width="20.28515625" hidden="1" customWidth="1" outlineLevel="1"/>
    <col min="34" max="34" width="20.28515625" hidden="1" customWidth="1" outlineLevel="2" collapsed="1"/>
    <col min="35" max="37" width="20.28515625" hidden="1" customWidth="1" outlineLevel="3"/>
    <col min="38" max="38" width="20.28515625" hidden="1" customWidth="1" outlineLevel="2"/>
  </cols>
  <sheetData>
    <row r="1" spans="1:38" ht="15.75" x14ac:dyDescent="0.25">
      <c r="A1" s="187" t="s">
        <v>180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</row>
    <row r="2" spans="1:38" thickBot="1" x14ac:dyDescent="0.35"/>
    <row r="3" spans="1:38" ht="15" customHeight="1" x14ac:dyDescent="0.25">
      <c r="A3" s="253" t="s">
        <v>0</v>
      </c>
      <c r="B3" s="253" t="s">
        <v>86</v>
      </c>
      <c r="C3" s="253" t="s">
        <v>151</v>
      </c>
      <c r="D3" s="202" t="s">
        <v>293</v>
      </c>
      <c r="E3" s="203"/>
      <c r="F3" s="203"/>
      <c r="G3" s="203"/>
      <c r="H3" s="203"/>
      <c r="I3" s="203"/>
      <c r="J3" s="203"/>
      <c r="K3" s="203"/>
      <c r="L3" s="203"/>
      <c r="M3" s="203"/>
      <c r="N3" s="204"/>
      <c r="O3" s="205" t="s">
        <v>112</v>
      </c>
      <c r="P3" s="206"/>
      <c r="Q3" s="206"/>
      <c r="R3" s="206"/>
      <c r="S3" s="206"/>
      <c r="T3" s="206"/>
      <c r="U3" s="206"/>
      <c r="V3" s="207"/>
      <c r="W3" s="202" t="s">
        <v>113</v>
      </c>
      <c r="X3" s="203"/>
      <c r="Y3" s="203"/>
      <c r="Z3" s="203"/>
      <c r="AA3" s="203"/>
      <c r="AB3" s="203"/>
      <c r="AC3" s="203"/>
      <c r="AD3" s="204"/>
      <c r="AE3" s="205" t="s">
        <v>114</v>
      </c>
      <c r="AF3" s="206"/>
      <c r="AG3" s="206"/>
      <c r="AH3" s="206"/>
      <c r="AI3" s="206"/>
      <c r="AJ3" s="206"/>
      <c r="AK3" s="206"/>
      <c r="AL3" s="207"/>
    </row>
    <row r="4" spans="1:38" ht="15" customHeight="1" x14ac:dyDescent="0.25">
      <c r="A4" s="254"/>
      <c r="B4" s="254"/>
      <c r="C4" s="254"/>
      <c r="D4" s="213" t="s">
        <v>82</v>
      </c>
      <c r="E4" s="215" t="s">
        <v>247</v>
      </c>
      <c r="F4" s="215"/>
      <c r="G4" s="215"/>
      <c r="H4" s="215"/>
      <c r="I4" s="215"/>
      <c r="J4" s="215"/>
      <c r="K4" s="215"/>
      <c r="L4" s="215"/>
      <c r="M4" s="215"/>
      <c r="N4" s="216"/>
      <c r="O4" s="232" t="s">
        <v>82</v>
      </c>
      <c r="P4" s="235" t="s">
        <v>247</v>
      </c>
      <c r="Q4" s="236"/>
      <c r="R4" s="236"/>
      <c r="S4" s="236"/>
      <c r="T4" s="236"/>
      <c r="U4" s="236"/>
      <c r="V4" s="237"/>
      <c r="W4" s="242" t="s">
        <v>82</v>
      </c>
      <c r="X4" s="245" t="s">
        <v>247</v>
      </c>
      <c r="Y4" s="246"/>
      <c r="Z4" s="246"/>
      <c r="AA4" s="246"/>
      <c r="AB4" s="246"/>
      <c r="AC4" s="246"/>
      <c r="AD4" s="247"/>
      <c r="AE4" s="232" t="s">
        <v>82</v>
      </c>
      <c r="AF4" s="235" t="s">
        <v>247</v>
      </c>
      <c r="AG4" s="236"/>
      <c r="AH4" s="236"/>
      <c r="AI4" s="236"/>
      <c r="AJ4" s="236"/>
      <c r="AK4" s="236"/>
      <c r="AL4" s="237"/>
    </row>
    <row r="5" spans="1:38" ht="15" customHeight="1" x14ac:dyDescent="0.25">
      <c r="A5" s="254"/>
      <c r="B5" s="254"/>
      <c r="C5" s="254"/>
      <c r="D5" s="213"/>
      <c r="E5" s="241" t="s">
        <v>246</v>
      </c>
      <c r="F5" s="241"/>
      <c r="G5" s="241"/>
      <c r="H5" s="241"/>
      <c r="I5" s="215" t="s">
        <v>249</v>
      </c>
      <c r="J5" s="215"/>
      <c r="K5" s="215"/>
      <c r="L5" s="215"/>
      <c r="M5" s="215"/>
      <c r="N5" s="216"/>
      <c r="O5" s="233"/>
      <c r="P5" s="238" t="s">
        <v>246</v>
      </c>
      <c r="Q5" s="225" t="s">
        <v>249</v>
      </c>
      <c r="R5" s="225"/>
      <c r="S5" s="225"/>
      <c r="T5" s="225"/>
      <c r="U5" s="225"/>
      <c r="V5" s="226"/>
      <c r="W5" s="243"/>
      <c r="X5" s="248" t="s">
        <v>246</v>
      </c>
      <c r="Y5" s="215" t="s">
        <v>249</v>
      </c>
      <c r="Z5" s="215"/>
      <c r="AA5" s="215"/>
      <c r="AB5" s="215"/>
      <c r="AC5" s="215"/>
      <c r="AD5" s="216"/>
      <c r="AE5" s="233"/>
      <c r="AF5" s="238" t="s">
        <v>246</v>
      </c>
      <c r="AG5" s="225" t="s">
        <v>249</v>
      </c>
      <c r="AH5" s="225"/>
      <c r="AI5" s="225"/>
      <c r="AJ5" s="225"/>
      <c r="AK5" s="225"/>
      <c r="AL5" s="226"/>
    </row>
    <row r="6" spans="1:38" ht="15" customHeight="1" x14ac:dyDescent="0.25">
      <c r="A6" s="254"/>
      <c r="B6" s="254"/>
      <c r="C6" s="254"/>
      <c r="D6" s="213"/>
      <c r="E6" s="217" t="s">
        <v>248</v>
      </c>
      <c r="F6" s="112"/>
      <c r="G6" s="219" t="s">
        <v>247</v>
      </c>
      <c r="H6" s="219"/>
      <c r="I6" s="217" t="s">
        <v>251</v>
      </c>
      <c r="J6" s="219" t="s">
        <v>250</v>
      </c>
      <c r="K6" s="219"/>
      <c r="L6" s="219"/>
      <c r="M6" s="219"/>
      <c r="N6" s="251" t="s">
        <v>31</v>
      </c>
      <c r="O6" s="233"/>
      <c r="P6" s="239"/>
      <c r="Q6" s="227" t="s">
        <v>251</v>
      </c>
      <c r="R6" s="229" t="s">
        <v>250</v>
      </c>
      <c r="S6" s="229"/>
      <c r="T6" s="229"/>
      <c r="U6" s="229"/>
      <c r="V6" s="230" t="s">
        <v>31</v>
      </c>
      <c r="W6" s="243"/>
      <c r="X6" s="249"/>
      <c r="Y6" s="217" t="s">
        <v>251</v>
      </c>
      <c r="Z6" s="219" t="s">
        <v>250</v>
      </c>
      <c r="AA6" s="219"/>
      <c r="AB6" s="219"/>
      <c r="AC6" s="219"/>
      <c r="AD6" s="251" t="s">
        <v>31</v>
      </c>
      <c r="AE6" s="233"/>
      <c r="AF6" s="239"/>
      <c r="AG6" s="227" t="s">
        <v>251</v>
      </c>
      <c r="AH6" s="229" t="s">
        <v>250</v>
      </c>
      <c r="AI6" s="229"/>
      <c r="AJ6" s="229"/>
      <c r="AK6" s="229"/>
      <c r="AL6" s="230" t="s">
        <v>31</v>
      </c>
    </row>
    <row r="7" spans="1:38" ht="15" customHeight="1" x14ac:dyDescent="0.25">
      <c r="A7" s="254"/>
      <c r="B7" s="254"/>
      <c r="C7" s="254"/>
      <c r="D7" s="213"/>
      <c r="E7" s="217"/>
      <c r="F7" s="112"/>
      <c r="G7" s="220" t="s">
        <v>33</v>
      </c>
      <c r="H7" s="220" t="s">
        <v>34</v>
      </c>
      <c r="I7" s="217"/>
      <c r="J7" s="217" t="s">
        <v>254</v>
      </c>
      <c r="K7" s="219" t="s">
        <v>252</v>
      </c>
      <c r="L7" s="219"/>
      <c r="M7" s="219"/>
      <c r="N7" s="251"/>
      <c r="O7" s="233"/>
      <c r="P7" s="239"/>
      <c r="Q7" s="227"/>
      <c r="R7" s="227" t="s">
        <v>254</v>
      </c>
      <c r="S7" s="229" t="s">
        <v>252</v>
      </c>
      <c r="T7" s="229"/>
      <c r="U7" s="229"/>
      <c r="V7" s="230"/>
      <c r="W7" s="243"/>
      <c r="X7" s="249"/>
      <c r="Y7" s="217"/>
      <c r="Z7" s="217" t="s">
        <v>254</v>
      </c>
      <c r="AA7" s="219" t="s">
        <v>252</v>
      </c>
      <c r="AB7" s="219"/>
      <c r="AC7" s="219"/>
      <c r="AD7" s="251"/>
      <c r="AE7" s="233"/>
      <c r="AF7" s="239"/>
      <c r="AG7" s="227"/>
      <c r="AH7" s="227" t="s">
        <v>254</v>
      </c>
      <c r="AI7" s="229" t="s">
        <v>252</v>
      </c>
      <c r="AJ7" s="229"/>
      <c r="AK7" s="229"/>
      <c r="AL7" s="230"/>
    </row>
    <row r="8" spans="1:38" ht="147.6" customHeight="1" thickBot="1" x14ac:dyDescent="0.3">
      <c r="A8" s="254"/>
      <c r="B8" s="254"/>
      <c r="C8" s="254"/>
      <c r="D8" s="214"/>
      <c r="E8" s="218"/>
      <c r="F8" s="114" t="s">
        <v>32</v>
      </c>
      <c r="G8" s="221"/>
      <c r="H8" s="221"/>
      <c r="I8" s="218"/>
      <c r="J8" s="218"/>
      <c r="K8" s="113" t="s">
        <v>253</v>
      </c>
      <c r="L8" s="113" t="s">
        <v>29</v>
      </c>
      <c r="M8" s="113" t="s">
        <v>30</v>
      </c>
      <c r="N8" s="252"/>
      <c r="O8" s="234"/>
      <c r="P8" s="240"/>
      <c r="Q8" s="228"/>
      <c r="R8" s="228"/>
      <c r="S8" s="115" t="s">
        <v>253</v>
      </c>
      <c r="T8" s="115" t="s">
        <v>29</v>
      </c>
      <c r="U8" s="115" t="s">
        <v>30</v>
      </c>
      <c r="V8" s="231"/>
      <c r="W8" s="244"/>
      <c r="X8" s="250"/>
      <c r="Y8" s="218"/>
      <c r="Z8" s="218"/>
      <c r="AA8" s="113" t="s">
        <v>253</v>
      </c>
      <c r="AB8" s="113" t="s">
        <v>29</v>
      </c>
      <c r="AC8" s="113" t="s">
        <v>30</v>
      </c>
      <c r="AD8" s="252"/>
      <c r="AE8" s="234"/>
      <c r="AF8" s="240"/>
      <c r="AG8" s="228"/>
      <c r="AH8" s="228"/>
      <c r="AI8" s="115" t="s">
        <v>253</v>
      </c>
      <c r="AJ8" s="115" t="s">
        <v>29</v>
      </c>
      <c r="AK8" s="115" t="s">
        <v>30</v>
      </c>
      <c r="AL8" s="231"/>
    </row>
    <row r="9" spans="1:38" ht="16.149999999999999" thickBot="1" x14ac:dyDescent="0.35">
      <c r="A9" s="25">
        <v>1</v>
      </c>
      <c r="B9" s="26">
        <v>2</v>
      </c>
      <c r="C9" s="26">
        <v>3</v>
      </c>
      <c r="D9" s="61">
        <v>4</v>
      </c>
      <c r="E9" s="59">
        <v>5</v>
      </c>
      <c r="F9" s="59">
        <v>14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  <c r="L9" s="59">
        <v>11</v>
      </c>
      <c r="M9" s="59">
        <v>12</v>
      </c>
      <c r="N9" s="60">
        <v>13</v>
      </c>
      <c r="O9" s="61">
        <v>14</v>
      </c>
      <c r="P9" s="59">
        <v>15</v>
      </c>
      <c r="Q9" s="59">
        <v>16</v>
      </c>
      <c r="R9" s="59">
        <v>17</v>
      </c>
      <c r="S9" s="59">
        <v>18</v>
      </c>
      <c r="T9" s="59">
        <v>19</v>
      </c>
      <c r="U9" s="59">
        <v>20</v>
      </c>
      <c r="V9" s="60">
        <v>21</v>
      </c>
      <c r="W9" s="61">
        <v>22</v>
      </c>
      <c r="X9" s="59">
        <v>23</v>
      </c>
      <c r="Y9" s="59">
        <v>24</v>
      </c>
      <c r="Z9" s="59">
        <v>25</v>
      </c>
      <c r="AA9" s="59">
        <v>26</v>
      </c>
      <c r="AB9" s="59">
        <v>27</v>
      </c>
      <c r="AC9" s="59">
        <v>28</v>
      </c>
      <c r="AD9" s="60">
        <v>29</v>
      </c>
      <c r="AE9" s="61">
        <v>30</v>
      </c>
      <c r="AF9" s="59">
        <v>31</v>
      </c>
      <c r="AG9" s="59">
        <v>32</v>
      </c>
      <c r="AH9" s="59">
        <v>33</v>
      </c>
      <c r="AI9" s="59">
        <v>34</v>
      </c>
      <c r="AJ9" s="59">
        <v>35</v>
      </c>
      <c r="AK9" s="59">
        <v>36</v>
      </c>
      <c r="AL9" s="60">
        <v>37</v>
      </c>
    </row>
    <row r="10" spans="1:38" ht="31.5" x14ac:dyDescent="0.25">
      <c r="A10" s="29" t="s">
        <v>88</v>
      </c>
      <c r="B10" s="30" t="s">
        <v>89</v>
      </c>
      <c r="C10" s="30" t="s">
        <v>149</v>
      </c>
      <c r="D10" s="123">
        <f>E10+I10</f>
        <v>569840055.56999993</v>
      </c>
      <c r="E10" s="124">
        <f>G10+H10</f>
        <v>100000000</v>
      </c>
      <c r="F10" s="63">
        <v>0</v>
      </c>
      <c r="G10" s="62">
        <v>33570600</v>
      </c>
      <c r="H10" s="62">
        <v>66429400</v>
      </c>
      <c r="I10" s="125">
        <f>J10+N10</f>
        <v>469840055.56999993</v>
      </c>
      <c r="J10" s="125">
        <f>K10+L10+M10</f>
        <v>28624267.120000001</v>
      </c>
      <c r="K10" s="161">
        <v>0</v>
      </c>
      <c r="L10" s="62">
        <v>28624267.120000001</v>
      </c>
      <c r="M10" s="62">
        <v>0</v>
      </c>
      <c r="N10" s="65">
        <v>441215788.44999993</v>
      </c>
      <c r="O10" s="123">
        <f>P10+Q10</f>
        <v>460000000</v>
      </c>
      <c r="P10" s="62">
        <v>100000000</v>
      </c>
      <c r="Q10" s="125">
        <f>R10+V10</f>
        <v>360000000</v>
      </c>
      <c r="R10" s="125">
        <f>S10+T10+U10</f>
        <v>20000000</v>
      </c>
      <c r="S10" s="62">
        <v>0</v>
      </c>
      <c r="T10" s="62">
        <v>20000000</v>
      </c>
      <c r="U10" s="62">
        <v>0</v>
      </c>
      <c r="V10" s="65">
        <v>340000000</v>
      </c>
      <c r="W10" s="123">
        <f>X10+Y10</f>
        <v>800000000</v>
      </c>
      <c r="X10" s="62">
        <v>400000000</v>
      </c>
      <c r="Y10" s="125">
        <f>Z10+AD10</f>
        <v>400000000</v>
      </c>
      <c r="Z10" s="125">
        <f>AA10+AB10+AC10</f>
        <v>60000000</v>
      </c>
      <c r="AA10" s="62">
        <v>0</v>
      </c>
      <c r="AB10" s="62">
        <v>60000000</v>
      </c>
      <c r="AC10" s="62">
        <v>0</v>
      </c>
      <c r="AD10" s="65">
        <v>340000000</v>
      </c>
      <c r="AE10" s="123">
        <f>AF10+AG10</f>
        <v>800000000</v>
      </c>
      <c r="AF10" s="62">
        <v>400000000</v>
      </c>
      <c r="AG10" s="125">
        <f>AH10+AL10</f>
        <v>400000000</v>
      </c>
      <c r="AH10" s="125">
        <f>AI10+AJ10+AK10</f>
        <v>60000000</v>
      </c>
      <c r="AI10" s="62">
        <v>0</v>
      </c>
      <c r="AJ10" s="62">
        <v>60000000</v>
      </c>
      <c r="AK10" s="62">
        <v>0</v>
      </c>
      <c r="AL10" s="65">
        <v>340000000</v>
      </c>
    </row>
    <row r="11" spans="1:38" ht="47.25" x14ac:dyDescent="0.25">
      <c r="A11" s="29" t="s">
        <v>243</v>
      </c>
      <c r="B11" s="30" t="s">
        <v>90</v>
      </c>
      <c r="C11" s="30" t="s">
        <v>149</v>
      </c>
      <c r="D11" s="123">
        <f t="shared" ref="D11:D19" si="0">E11+I11</f>
        <v>563790654.88999999</v>
      </c>
      <c r="E11" s="124">
        <f t="shared" ref="E11:E23" si="1">G11+H11</f>
        <v>100000000</v>
      </c>
      <c r="F11" s="63">
        <v>0</v>
      </c>
      <c r="G11" s="125">
        <f>G12+G13+G14+G15+G16+G17+G18+G19</f>
        <v>33570600</v>
      </c>
      <c r="H11" s="125">
        <f>H12+H13+H14+H15+H16+H17+H18+H19</f>
        <v>66429399.999999993</v>
      </c>
      <c r="I11" s="125">
        <f t="shared" ref="I11:I19" si="2">J11+N11</f>
        <v>463790654.88999999</v>
      </c>
      <c r="J11" s="125">
        <f t="shared" ref="J11:J19" si="3">K11+L11+M11</f>
        <v>27966208.979999997</v>
      </c>
      <c r="K11" s="125">
        <f t="shared" ref="K11:N11" si="4">K12+K13+K14+K15+K16+K17+K18+K19</f>
        <v>0</v>
      </c>
      <c r="L11" s="125">
        <f t="shared" si="4"/>
        <v>27966208.979999997</v>
      </c>
      <c r="M11" s="125">
        <f t="shared" si="4"/>
        <v>0</v>
      </c>
      <c r="N11" s="125">
        <f t="shared" si="4"/>
        <v>435824445.90999997</v>
      </c>
      <c r="O11" s="123">
        <f t="shared" ref="O11:O19" si="5">P11+Q11</f>
        <v>460000000</v>
      </c>
      <c r="P11" s="125">
        <f t="shared" ref="P11" si="6">P12+P13+P14+P15+P16+P17+P18+P19</f>
        <v>100000000</v>
      </c>
      <c r="Q11" s="125">
        <f t="shared" ref="Q11:Q19" si="7">R11+V11</f>
        <v>360000000</v>
      </c>
      <c r="R11" s="125">
        <f t="shared" ref="R11:R19" si="8">S11+T11+U11</f>
        <v>20000000</v>
      </c>
      <c r="S11" s="125">
        <f t="shared" ref="S11" si="9">S12+S13+S14+S15+S16+S17+S18+S19</f>
        <v>0</v>
      </c>
      <c r="T11" s="125">
        <f t="shared" ref="T11" si="10">T12+T13+T14+T15+T16+T17+T18+T19</f>
        <v>20000000</v>
      </c>
      <c r="U11" s="125">
        <f t="shared" ref="U11" si="11">U12+U13+U14+U15+U16+U17+U18+U19</f>
        <v>0</v>
      </c>
      <c r="V11" s="125">
        <f t="shared" ref="V11" si="12">V12+V13+V14+V15+V16+V17+V18+V19</f>
        <v>340000000</v>
      </c>
      <c r="W11" s="123">
        <f t="shared" ref="W11:W19" si="13">X11+Y11</f>
        <v>800000000</v>
      </c>
      <c r="X11" s="125">
        <f t="shared" ref="X11" si="14">X12+X13+X14+X15+X16+X17+X18+X19</f>
        <v>400000000</v>
      </c>
      <c r="Y11" s="125">
        <f t="shared" ref="Y11:Y19" si="15">Z11+AD11</f>
        <v>400000000</v>
      </c>
      <c r="Z11" s="125">
        <f t="shared" ref="Z11:Z19" si="16">AA11+AB11+AC11</f>
        <v>60000000</v>
      </c>
      <c r="AA11" s="125">
        <f t="shared" ref="AA11" si="17">AA12+AA13+AA14+AA15+AA16+AA17+AA18+AA19</f>
        <v>0</v>
      </c>
      <c r="AB11" s="125">
        <f t="shared" ref="AB11" si="18">AB12+AB13+AB14+AB15+AB16+AB17+AB18+AB19</f>
        <v>60000000</v>
      </c>
      <c r="AC11" s="125">
        <f t="shared" ref="AC11" si="19">AC12+AC13+AC14+AC15+AC16+AC17+AC18+AC19</f>
        <v>0</v>
      </c>
      <c r="AD11" s="125">
        <f t="shared" ref="AD11" si="20">AD12+AD13+AD14+AD15+AD16+AD17+AD18+AD19</f>
        <v>340000000</v>
      </c>
      <c r="AE11" s="123">
        <f t="shared" ref="AE11:AE19" si="21">AF11+AG11</f>
        <v>800000000</v>
      </c>
      <c r="AF11" s="125">
        <f t="shared" ref="AF11" si="22">AF12+AF13+AF14+AF15+AF16+AF17+AF18+AF19</f>
        <v>400000000</v>
      </c>
      <c r="AG11" s="125">
        <f t="shared" ref="AG11:AG19" si="23">AH11+AL11</f>
        <v>400000000</v>
      </c>
      <c r="AH11" s="125">
        <f t="shared" ref="AH11:AH19" si="24">AI11+AJ11+AK11</f>
        <v>60000000</v>
      </c>
      <c r="AI11" s="125">
        <f t="shared" ref="AI11" si="25">AI12+AI13+AI14+AI15+AI16+AI17+AI18+AI19</f>
        <v>0</v>
      </c>
      <c r="AJ11" s="125">
        <f t="shared" ref="AJ11" si="26">AJ12+AJ13+AJ14+AJ15+AJ16+AJ17+AJ18+AJ19</f>
        <v>60000000</v>
      </c>
      <c r="AK11" s="125">
        <f t="shared" ref="AK11" si="27">AK12+AK13+AK14+AK15+AK16+AK17+AK18+AK19</f>
        <v>0</v>
      </c>
      <c r="AL11" s="125">
        <f t="shared" ref="AL11" si="28">AL12+AL13+AL14+AL15+AL16+AL17+AL18+AL19</f>
        <v>340000000</v>
      </c>
    </row>
    <row r="12" spans="1:38" ht="31.5" x14ac:dyDescent="0.25">
      <c r="A12" s="27" t="s">
        <v>150</v>
      </c>
      <c r="B12" s="28" t="s">
        <v>91</v>
      </c>
      <c r="C12" s="31" t="s">
        <v>87</v>
      </c>
      <c r="D12" s="123">
        <f t="shared" si="0"/>
        <v>308289204.06</v>
      </c>
      <c r="E12" s="124">
        <f t="shared" si="1"/>
        <v>45530798.129999995</v>
      </c>
      <c r="F12" s="63">
        <v>0</v>
      </c>
      <c r="G12" s="117">
        <v>10664777.83</v>
      </c>
      <c r="H12" s="117">
        <v>34866020.299999997</v>
      </c>
      <c r="I12" s="125">
        <f t="shared" si="2"/>
        <v>262758405.93000001</v>
      </c>
      <c r="J12" s="125">
        <f t="shared" si="3"/>
        <v>7538707.7700000005</v>
      </c>
      <c r="K12" s="117">
        <v>0</v>
      </c>
      <c r="L12" s="117">
        <v>7538707.7700000005</v>
      </c>
      <c r="M12" s="117">
        <v>0</v>
      </c>
      <c r="N12" s="118">
        <v>255219698.16</v>
      </c>
      <c r="O12" s="123">
        <f t="shared" si="5"/>
        <v>243245000</v>
      </c>
      <c r="P12" s="117">
        <v>43750000</v>
      </c>
      <c r="Q12" s="125">
        <f t="shared" si="7"/>
        <v>199495000</v>
      </c>
      <c r="R12" s="125">
        <f t="shared" si="8"/>
        <v>0</v>
      </c>
      <c r="S12" s="117">
        <v>0</v>
      </c>
      <c r="T12" s="117">
        <v>0</v>
      </c>
      <c r="U12" s="117">
        <v>0</v>
      </c>
      <c r="V12" s="118">
        <v>199495000</v>
      </c>
      <c r="W12" s="123">
        <f t="shared" si="13"/>
        <v>391425000</v>
      </c>
      <c r="X12" s="117">
        <v>168880000</v>
      </c>
      <c r="Y12" s="125">
        <f t="shared" si="15"/>
        <v>222545000</v>
      </c>
      <c r="Z12" s="125">
        <f t="shared" si="16"/>
        <v>23050000</v>
      </c>
      <c r="AA12" s="117">
        <v>0</v>
      </c>
      <c r="AB12" s="117">
        <v>23050000</v>
      </c>
      <c r="AC12" s="117">
        <v>0</v>
      </c>
      <c r="AD12" s="118">
        <v>199495000</v>
      </c>
      <c r="AE12" s="123">
        <f t="shared" si="21"/>
        <v>391425000</v>
      </c>
      <c r="AF12" s="117">
        <v>168880000</v>
      </c>
      <c r="AG12" s="125">
        <f t="shared" si="23"/>
        <v>222545000</v>
      </c>
      <c r="AH12" s="125">
        <f t="shared" si="24"/>
        <v>23050000</v>
      </c>
      <c r="AI12" s="117">
        <v>0</v>
      </c>
      <c r="AJ12" s="117">
        <v>23050000</v>
      </c>
      <c r="AK12" s="117">
        <v>0</v>
      </c>
      <c r="AL12" s="118">
        <v>199495000</v>
      </c>
    </row>
    <row r="13" spans="1:38" ht="15.75" x14ac:dyDescent="0.25">
      <c r="A13" s="27" t="s">
        <v>92</v>
      </c>
      <c r="B13" s="28" t="s">
        <v>93</v>
      </c>
      <c r="C13" s="31" t="s">
        <v>153</v>
      </c>
      <c r="D13" s="123">
        <f t="shared" si="0"/>
        <v>75245585.049999997</v>
      </c>
      <c r="E13" s="124">
        <f t="shared" si="1"/>
        <v>90861.510000000009</v>
      </c>
      <c r="F13" s="63">
        <v>0</v>
      </c>
      <c r="G13" s="63">
        <v>21218.959999999999</v>
      </c>
      <c r="H13" s="63">
        <v>69642.55</v>
      </c>
      <c r="I13" s="125">
        <f t="shared" si="2"/>
        <v>75154723.539999992</v>
      </c>
      <c r="J13" s="125">
        <f t="shared" si="3"/>
        <v>2723987.71</v>
      </c>
      <c r="K13" s="117">
        <v>0</v>
      </c>
      <c r="L13" s="63">
        <v>2723987.71</v>
      </c>
      <c r="M13" s="117">
        <v>0</v>
      </c>
      <c r="N13" s="64">
        <v>72430735.829999998</v>
      </c>
      <c r="O13" s="123">
        <f t="shared" si="5"/>
        <v>73459990</v>
      </c>
      <c r="P13" s="183">
        <v>13212500</v>
      </c>
      <c r="Q13" s="125">
        <f t="shared" si="7"/>
        <v>60247490</v>
      </c>
      <c r="R13" s="125">
        <f t="shared" si="8"/>
        <v>0</v>
      </c>
      <c r="S13" s="117">
        <v>0</v>
      </c>
      <c r="T13" s="183">
        <v>0</v>
      </c>
      <c r="U13" s="117">
        <v>0</v>
      </c>
      <c r="V13" s="184">
        <v>60247490</v>
      </c>
      <c r="W13" s="123">
        <f t="shared" si="13"/>
        <v>118199250</v>
      </c>
      <c r="X13" s="183">
        <v>51001760</v>
      </c>
      <c r="Y13" s="125">
        <f t="shared" si="15"/>
        <v>67197490</v>
      </c>
      <c r="Z13" s="125">
        <f t="shared" si="16"/>
        <v>6950000</v>
      </c>
      <c r="AA13" s="117">
        <v>0</v>
      </c>
      <c r="AB13" s="183">
        <v>6950000</v>
      </c>
      <c r="AC13" s="117">
        <v>0</v>
      </c>
      <c r="AD13" s="184">
        <v>60247490</v>
      </c>
      <c r="AE13" s="123">
        <f t="shared" si="21"/>
        <v>118199250</v>
      </c>
      <c r="AF13" s="183">
        <v>51001760</v>
      </c>
      <c r="AG13" s="125">
        <f t="shared" si="23"/>
        <v>67197490</v>
      </c>
      <c r="AH13" s="125">
        <f t="shared" si="24"/>
        <v>6950000</v>
      </c>
      <c r="AI13" s="117">
        <v>0</v>
      </c>
      <c r="AJ13" s="183">
        <v>6950000</v>
      </c>
      <c r="AK13" s="117">
        <v>0</v>
      </c>
      <c r="AL13" s="184">
        <v>60247490</v>
      </c>
    </row>
    <row r="14" spans="1:38" ht="31.5" x14ac:dyDescent="0.25">
      <c r="A14" s="27" t="s">
        <v>94</v>
      </c>
      <c r="B14" s="28" t="s">
        <v>95</v>
      </c>
      <c r="C14" s="31" t="s">
        <v>154</v>
      </c>
      <c r="D14" s="123">
        <f t="shared" si="0"/>
        <v>13625885.93</v>
      </c>
      <c r="E14" s="124">
        <f t="shared" si="1"/>
        <v>0</v>
      </c>
      <c r="F14" s="63">
        <v>0</v>
      </c>
      <c r="G14" s="63">
        <v>0</v>
      </c>
      <c r="H14" s="63"/>
      <c r="I14" s="125">
        <f t="shared" si="2"/>
        <v>13625885.93</v>
      </c>
      <c r="J14" s="125">
        <f t="shared" si="3"/>
        <v>2186473</v>
      </c>
      <c r="K14" s="117">
        <v>0</v>
      </c>
      <c r="L14" s="63">
        <v>2186473</v>
      </c>
      <c r="M14" s="117">
        <v>0</v>
      </c>
      <c r="N14" s="64">
        <v>11439412.93</v>
      </c>
      <c r="O14" s="123">
        <f t="shared" si="5"/>
        <v>8730010</v>
      </c>
      <c r="P14" s="183">
        <v>0</v>
      </c>
      <c r="Q14" s="125">
        <f t="shared" si="7"/>
        <v>8730010</v>
      </c>
      <c r="R14" s="125">
        <f t="shared" si="8"/>
        <v>0</v>
      </c>
      <c r="S14" s="117">
        <v>0</v>
      </c>
      <c r="T14" s="183">
        <v>0</v>
      </c>
      <c r="U14" s="117">
        <v>0</v>
      </c>
      <c r="V14" s="184">
        <f>8797500-67490</f>
        <v>8730010</v>
      </c>
      <c r="W14" s="123">
        <f t="shared" si="13"/>
        <v>12688250</v>
      </c>
      <c r="X14" s="183">
        <v>3958240</v>
      </c>
      <c r="Y14" s="125">
        <f t="shared" si="15"/>
        <v>8730010</v>
      </c>
      <c r="Z14" s="125">
        <f t="shared" si="16"/>
        <v>0</v>
      </c>
      <c r="AA14" s="117">
        <v>0</v>
      </c>
      <c r="AB14" s="183">
        <v>0</v>
      </c>
      <c r="AC14" s="117">
        <v>0</v>
      </c>
      <c r="AD14" s="184">
        <f>8797500-67490</f>
        <v>8730010</v>
      </c>
      <c r="AE14" s="123">
        <f t="shared" si="21"/>
        <v>12688250</v>
      </c>
      <c r="AF14" s="183">
        <v>3958240</v>
      </c>
      <c r="AG14" s="125">
        <f t="shared" si="23"/>
        <v>8730010</v>
      </c>
      <c r="AH14" s="125">
        <f t="shared" si="24"/>
        <v>0</v>
      </c>
      <c r="AI14" s="117">
        <v>0</v>
      </c>
      <c r="AJ14" s="183">
        <v>0</v>
      </c>
      <c r="AK14" s="117">
        <v>0</v>
      </c>
      <c r="AL14" s="184">
        <f>8797500-67490</f>
        <v>8730010</v>
      </c>
    </row>
    <row r="15" spans="1:38" ht="15.75" x14ac:dyDescent="0.25">
      <c r="A15" s="27" t="s">
        <v>178</v>
      </c>
      <c r="B15" s="28" t="s">
        <v>96</v>
      </c>
      <c r="C15" s="31" t="s">
        <v>89</v>
      </c>
      <c r="D15" s="123">
        <f t="shared" si="0"/>
        <v>88794585.289999992</v>
      </c>
      <c r="E15" s="124">
        <f t="shared" si="1"/>
        <v>20824248.219999999</v>
      </c>
      <c r="F15" s="63">
        <v>0</v>
      </c>
      <c r="G15" s="117">
        <v>18255188.219999999</v>
      </c>
      <c r="H15" s="117">
        <v>2569060</v>
      </c>
      <c r="I15" s="125">
        <f t="shared" si="2"/>
        <v>67970337.069999993</v>
      </c>
      <c r="J15" s="125">
        <f t="shared" si="3"/>
        <v>12946250.6</v>
      </c>
      <c r="K15" s="117">
        <v>0</v>
      </c>
      <c r="L15" s="117">
        <v>12946250.6</v>
      </c>
      <c r="M15" s="117">
        <v>0</v>
      </c>
      <c r="N15" s="118">
        <v>55024086.469999999</v>
      </c>
      <c r="O15" s="123">
        <f t="shared" si="5"/>
        <v>74628500</v>
      </c>
      <c r="P15" s="117">
        <v>12978500</v>
      </c>
      <c r="Q15" s="125">
        <f t="shared" si="7"/>
        <v>61650000</v>
      </c>
      <c r="R15" s="125">
        <f t="shared" si="8"/>
        <v>20000000</v>
      </c>
      <c r="S15" s="117">
        <v>0</v>
      </c>
      <c r="T15" s="117">
        <v>20000000</v>
      </c>
      <c r="U15" s="117">
        <v>0</v>
      </c>
      <c r="V15" s="118">
        <v>41650000</v>
      </c>
      <c r="W15" s="123">
        <f t="shared" si="13"/>
        <v>117650000</v>
      </c>
      <c r="X15" s="117">
        <v>56000000</v>
      </c>
      <c r="Y15" s="125">
        <f t="shared" si="15"/>
        <v>61650000</v>
      </c>
      <c r="Z15" s="125">
        <f t="shared" si="16"/>
        <v>20000000</v>
      </c>
      <c r="AA15" s="117">
        <v>0</v>
      </c>
      <c r="AB15" s="117">
        <v>20000000</v>
      </c>
      <c r="AC15" s="117">
        <v>0</v>
      </c>
      <c r="AD15" s="118">
        <v>41650000</v>
      </c>
      <c r="AE15" s="123">
        <f t="shared" si="21"/>
        <v>117650000</v>
      </c>
      <c r="AF15" s="117">
        <v>56000000</v>
      </c>
      <c r="AG15" s="125">
        <f t="shared" si="23"/>
        <v>61650000</v>
      </c>
      <c r="AH15" s="125">
        <f t="shared" si="24"/>
        <v>20000000</v>
      </c>
      <c r="AI15" s="117">
        <v>0</v>
      </c>
      <c r="AJ15" s="117">
        <v>20000000</v>
      </c>
      <c r="AK15" s="117">
        <v>0</v>
      </c>
      <c r="AL15" s="118">
        <v>41650000</v>
      </c>
    </row>
    <row r="16" spans="1:38" ht="31.5" x14ac:dyDescent="0.25">
      <c r="A16" s="27" t="s">
        <v>179</v>
      </c>
      <c r="B16" s="28" t="s">
        <v>98</v>
      </c>
      <c r="C16" s="31" t="s">
        <v>90</v>
      </c>
      <c r="D16" s="123">
        <f t="shared" si="0"/>
        <v>65045261.32</v>
      </c>
      <c r="E16" s="124">
        <f t="shared" si="1"/>
        <v>20887318.899999999</v>
      </c>
      <c r="F16" s="63">
        <v>0</v>
      </c>
      <c r="G16" s="117">
        <v>1512636.83</v>
      </c>
      <c r="H16" s="117">
        <v>19374682.07</v>
      </c>
      <c r="I16" s="125">
        <f t="shared" si="2"/>
        <v>44157942.420000002</v>
      </c>
      <c r="J16" s="125">
        <f t="shared" si="3"/>
        <v>2570789.9000000004</v>
      </c>
      <c r="K16" s="117">
        <v>0</v>
      </c>
      <c r="L16" s="117">
        <v>2570789.9000000004</v>
      </c>
      <c r="M16" s="117">
        <v>0</v>
      </c>
      <c r="N16" s="118">
        <v>41587152.520000003</v>
      </c>
      <c r="O16" s="123">
        <f t="shared" si="5"/>
        <v>59750000</v>
      </c>
      <c r="P16" s="117">
        <v>30000000</v>
      </c>
      <c r="Q16" s="125">
        <f t="shared" si="7"/>
        <v>29750000</v>
      </c>
      <c r="R16" s="125">
        <f t="shared" si="8"/>
        <v>0</v>
      </c>
      <c r="S16" s="117">
        <v>0</v>
      </c>
      <c r="T16" s="117">
        <v>0</v>
      </c>
      <c r="U16" s="117">
        <v>0</v>
      </c>
      <c r="V16" s="118">
        <v>29750000</v>
      </c>
      <c r="W16" s="123">
        <f t="shared" si="13"/>
        <v>159750000</v>
      </c>
      <c r="X16" s="117">
        <v>120000000</v>
      </c>
      <c r="Y16" s="125">
        <f t="shared" si="15"/>
        <v>39750000</v>
      </c>
      <c r="Z16" s="125">
        <f t="shared" si="16"/>
        <v>10000000</v>
      </c>
      <c r="AA16" s="117">
        <v>0</v>
      </c>
      <c r="AB16" s="117">
        <v>10000000</v>
      </c>
      <c r="AC16" s="117">
        <v>0</v>
      </c>
      <c r="AD16" s="118">
        <v>29750000</v>
      </c>
      <c r="AE16" s="123">
        <f t="shared" si="21"/>
        <v>159750000</v>
      </c>
      <c r="AF16" s="117">
        <v>120000000</v>
      </c>
      <c r="AG16" s="125">
        <f t="shared" si="23"/>
        <v>39750000</v>
      </c>
      <c r="AH16" s="125">
        <f t="shared" si="24"/>
        <v>10000000</v>
      </c>
      <c r="AI16" s="117">
        <v>0</v>
      </c>
      <c r="AJ16" s="117">
        <v>10000000</v>
      </c>
      <c r="AK16" s="117">
        <v>0</v>
      </c>
      <c r="AL16" s="118">
        <v>29750000</v>
      </c>
    </row>
    <row r="17" spans="1:38" ht="63" x14ac:dyDescent="0.25">
      <c r="A17" s="27" t="s">
        <v>99</v>
      </c>
      <c r="B17" s="28" t="s">
        <v>100</v>
      </c>
      <c r="C17" s="31"/>
      <c r="D17" s="123">
        <f t="shared" si="0"/>
        <v>12780133.24</v>
      </c>
      <c r="E17" s="124">
        <f t="shared" si="1"/>
        <v>12666773.24</v>
      </c>
      <c r="F17" s="63">
        <v>0</v>
      </c>
      <c r="G17" s="63">
        <v>3116778.16</v>
      </c>
      <c r="H17" s="63">
        <v>9549995.0800000001</v>
      </c>
      <c r="I17" s="125">
        <f t="shared" si="2"/>
        <v>113360</v>
      </c>
      <c r="J17" s="125">
        <f t="shared" si="3"/>
        <v>0</v>
      </c>
      <c r="K17" s="117">
        <v>0</v>
      </c>
      <c r="L17" s="63">
        <v>0</v>
      </c>
      <c r="M17" s="117">
        <v>0</v>
      </c>
      <c r="N17" s="64">
        <v>113360</v>
      </c>
      <c r="O17" s="123">
        <f t="shared" si="5"/>
        <v>186500</v>
      </c>
      <c r="P17" s="183">
        <v>59000</v>
      </c>
      <c r="Q17" s="125">
        <f t="shared" si="7"/>
        <v>127500</v>
      </c>
      <c r="R17" s="125">
        <f t="shared" si="8"/>
        <v>0</v>
      </c>
      <c r="S17" s="117">
        <v>0</v>
      </c>
      <c r="T17" s="183">
        <v>0</v>
      </c>
      <c r="U17" s="117">
        <v>0</v>
      </c>
      <c r="V17" s="184">
        <v>127500</v>
      </c>
      <c r="W17" s="123">
        <f t="shared" si="13"/>
        <v>287500</v>
      </c>
      <c r="X17" s="183">
        <v>160000</v>
      </c>
      <c r="Y17" s="125">
        <f t="shared" si="15"/>
        <v>127500</v>
      </c>
      <c r="Z17" s="125">
        <f t="shared" si="16"/>
        <v>0</v>
      </c>
      <c r="AA17" s="117">
        <v>0</v>
      </c>
      <c r="AB17" s="183">
        <v>0</v>
      </c>
      <c r="AC17" s="117">
        <v>0</v>
      </c>
      <c r="AD17" s="184">
        <v>127500</v>
      </c>
      <c r="AE17" s="123">
        <f t="shared" si="21"/>
        <v>287500</v>
      </c>
      <c r="AF17" s="183">
        <v>160000</v>
      </c>
      <c r="AG17" s="125">
        <f t="shared" si="23"/>
        <v>127500</v>
      </c>
      <c r="AH17" s="125">
        <f t="shared" si="24"/>
        <v>0</v>
      </c>
      <c r="AI17" s="117">
        <v>0</v>
      </c>
      <c r="AJ17" s="183">
        <v>0</v>
      </c>
      <c r="AK17" s="117">
        <v>0</v>
      </c>
      <c r="AL17" s="184">
        <v>127500</v>
      </c>
    </row>
    <row r="18" spans="1:38" ht="47.25" x14ac:dyDescent="0.25">
      <c r="A18" s="27" t="s">
        <v>101</v>
      </c>
      <c r="B18" s="28" t="s">
        <v>102</v>
      </c>
      <c r="C18" s="31"/>
      <c r="D18" s="123">
        <f t="shared" si="0"/>
        <v>0</v>
      </c>
      <c r="E18" s="124">
        <f t="shared" si="1"/>
        <v>0</v>
      </c>
      <c r="F18" s="63">
        <v>0</v>
      </c>
      <c r="G18" s="63">
        <v>0</v>
      </c>
      <c r="H18" s="63">
        <v>0</v>
      </c>
      <c r="I18" s="125">
        <f t="shared" si="2"/>
        <v>0</v>
      </c>
      <c r="J18" s="125">
        <f t="shared" si="3"/>
        <v>0</v>
      </c>
      <c r="K18" s="117">
        <v>0</v>
      </c>
      <c r="L18" s="63">
        <v>0</v>
      </c>
      <c r="M18" s="117">
        <v>0</v>
      </c>
      <c r="N18" s="64">
        <v>0</v>
      </c>
      <c r="O18" s="123">
        <f t="shared" si="5"/>
        <v>0</v>
      </c>
      <c r="P18" s="183"/>
      <c r="Q18" s="125">
        <f t="shared" si="7"/>
        <v>0</v>
      </c>
      <c r="R18" s="125">
        <f t="shared" si="8"/>
        <v>0</v>
      </c>
      <c r="S18" s="117">
        <v>0</v>
      </c>
      <c r="T18" s="183">
        <v>0</v>
      </c>
      <c r="U18" s="117">
        <v>0</v>
      </c>
      <c r="V18" s="184"/>
      <c r="W18" s="123">
        <f t="shared" si="13"/>
        <v>0</v>
      </c>
      <c r="X18" s="183">
        <v>0</v>
      </c>
      <c r="Y18" s="125">
        <f t="shared" si="15"/>
        <v>0</v>
      </c>
      <c r="Z18" s="125">
        <f t="shared" si="16"/>
        <v>0</v>
      </c>
      <c r="AA18" s="117">
        <v>0</v>
      </c>
      <c r="AB18" s="183">
        <v>0</v>
      </c>
      <c r="AC18" s="117">
        <v>0</v>
      </c>
      <c r="AD18" s="184">
        <v>0</v>
      </c>
      <c r="AE18" s="123">
        <f t="shared" si="21"/>
        <v>0</v>
      </c>
      <c r="AF18" s="183">
        <v>0</v>
      </c>
      <c r="AG18" s="125">
        <f t="shared" si="23"/>
        <v>0</v>
      </c>
      <c r="AH18" s="125">
        <f t="shared" si="24"/>
        <v>0</v>
      </c>
      <c r="AI18" s="117">
        <v>0</v>
      </c>
      <c r="AJ18" s="183">
        <v>0</v>
      </c>
      <c r="AK18" s="117">
        <v>0</v>
      </c>
      <c r="AL18" s="184">
        <v>0</v>
      </c>
    </row>
    <row r="19" spans="1:38" ht="15.75" x14ac:dyDescent="0.25">
      <c r="A19" s="27" t="s">
        <v>103</v>
      </c>
      <c r="B19" s="28" t="s">
        <v>104</v>
      </c>
      <c r="C19" s="31"/>
      <c r="D19" s="123">
        <f t="shared" si="0"/>
        <v>10000</v>
      </c>
      <c r="E19" s="124">
        <f t="shared" si="1"/>
        <v>0</v>
      </c>
      <c r="F19" s="63">
        <v>0</v>
      </c>
      <c r="G19" s="63">
        <v>0</v>
      </c>
      <c r="H19" s="63">
        <v>0</v>
      </c>
      <c r="I19" s="125">
        <f t="shared" si="2"/>
        <v>10000</v>
      </c>
      <c r="J19" s="125">
        <f t="shared" si="3"/>
        <v>0</v>
      </c>
      <c r="K19" s="63"/>
      <c r="L19" s="63"/>
      <c r="M19" s="63">
        <v>0</v>
      </c>
      <c r="N19" s="64">
        <v>10000</v>
      </c>
      <c r="O19" s="123">
        <f t="shared" si="5"/>
        <v>0</v>
      </c>
      <c r="P19" s="183"/>
      <c r="Q19" s="125">
        <f t="shared" si="7"/>
        <v>0</v>
      </c>
      <c r="R19" s="125">
        <f t="shared" si="8"/>
        <v>0</v>
      </c>
      <c r="S19" s="183"/>
      <c r="T19" s="183"/>
      <c r="U19" s="183"/>
      <c r="V19" s="184"/>
      <c r="W19" s="123">
        <f t="shared" si="13"/>
        <v>0</v>
      </c>
      <c r="X19" s="183">
        <v>0</v>
      </c>
      <c r="Y19" s="125">
        <f t="shared" si="15"/>
        <v>0</v>
      </c>
      <c r="Z19" s="125">
        <f t="shared" si="16"/>
        <v>0</v>
      </c>
      <c r="AA19" s="183">
        <v>0</v>
      </c>
      <c r="AB19" s="183">
        <v>0</v>
      </c>
      <c r="AC19" s="183">
        <v>0</v>
      </c>
      <c r="AD19" s="183">
        <v>0</v>
      </c>
      <c r="AE19" s="123">
        <f t="shared" si="21"/>
        <v>0</v>
      </c>
      <c r="AF19" s="183">
        <v>0</v>
      </c>
      <c r="AG19" s="125">
        <f t="shared" si="23"/>
        <v>0</v>
      </c>
      <c r="AH19" s="125">
        <f t="shared" si="24"/>
        <v>0</v>
      </c>
      <c r="AI19" s="117">
        <v>0</v>
      </c>
      <c r="AJ19" s="183"/>
      <c r="AK19" s="117">
        <v>0</v>
      </c>
      <c r="AL19" s="184">
        <v>0</v>
      </c>
    </row>
    <row r="20" spans="1:38" ht="31.5" x14ac:dyDescent="0.25">
      <c r="A20" s="29" t="s">
        <v>244</v>
      </c>
      <c r="B20" s="30" t="s">
        <v>105</v>
      </c>
      <c r="C20" s="55" t="s">
        <v>149</v>
      </c>
      <c r="D20" s="119" t="s">
        <v>149</v>
      </c>
      <c r="E20" s="124">
        <f t="shared" si="1"/>
        <v>0</v>
      </c>
      <c r="F20" s="63">
        <v>0</v>
      </c>
      <c r="G20" s="63">
        <v>0</v>
      </c>
      <c r="H20" s="63">
        <v>0</v>
      </c>
      <c r="I20" s="119" t="s">
        <v>149</v>
      </c>
      <c r="J20" s="119" t="s">
        <v>149</v>
      </c>
      <c r="K20" s="119" t="s">
        <v>149</v>
      </c>
      <c r="L20" s="119" t="s">
        <v>149</v>
      </c>
      <c r="M20" s="119" t="s">
        <v>149</v>
      </c>
      <c r="N20" s="120" t="s">
        <v>149</v>
      </c>
      <c r="O20" s="119" t="s">
        <v>149</v>
      </c>
      <c r="P20" s="62"/>
      <c r="Q20" s="119" t="s">
        <v>149</v>
      </c>
      <c r="R20" s="119" t="s">
        <v>149</v>
      </c>
      <c r="S20" s="119" t="s">
        <v>149</v>
      </c>
      <c r="T20" s="119" t="s">
        <v>149</v>
      </c>
      <c r="U20" s="119" t="s">
        <v>149</v>
      </c>
      <c r="V20" s="120" t="s">
        <v>149</v>
      </c>
      <c r="W20" s="119" t="s">
        <v>149</v>
      </c>
      <c r="X20" s="183">
        <v>0</v>
      </c>
      <c r="Y20" s="119" t="s">
        <v>149</v>
      </c>
      <c r="Z20" s="119" t="s">
        <v>149</v>
      </c>
      <c r="AA20" s="119" t="s">
        <v>149</v>
      </c>
      <c r="AB20" s="119" t="s">
        <v>149</v>
      </c>
      <c r="AC20" s="119" t="s">
        <v>149</v>
      </c>
      <c r="AD20" s="120" t="s">
        <v>149</v>
      </c>
      <c r="AE20" s="119" t="s">
        <v>149</v>
      </c>
      <c r="AF20" s="62"/>
      <c r="AG20" s="119" t="s">
        <v>149</v>
      </c>
      <c r="AH20" s="119" t="s">
        <v>149</v>
      </c>
      <c r="AI20" s="119" t="s">
        <v>149</v>
      </c>
      <c r="AJ20" s="119" t="s">
        <v>149</v>
      </c>
      <c r="AK20" s="119" t="s">
        <v>149</v>
      </c>
      <c r="AL20" s="120" t="s">
        <v>149</v>
      </c>
    </row>
    <row r="21" spans="1:38" ht="31.5" x14ac:dyDescent="0.25">
      <c r="A21" s="29" t="s">
        <v>106</v>
      </c>
      <c r="B21" s="32" t="s">
        <v>107</v>
      </c>
      <c r="C21" s="56" t="s">
        <v>149</v>
      </c>
      <c r="D21" s="119" t="s">
        <v>149</v>
      </c>
      <c r="E21" s="124">
        <f t="shared" si="1"/>
        <v>0</v>
      </c>
      <c r="F21" s="63">
        <v>0</v>
      </c>
      <c r="G21" s="125">
        <f t="shared" ref="G21:P21" si="29">G22+G23</f>
        <v>0</v>
      </c>
      <c r="H21" s="125">
        <f t="shared" si="29"/>
        <v>0</v>
      </c>
      <c r="I21" s="119" t="s">
        <v>149</v>
      </c>
      <c r="J21" s="119" t="s">
        <v>149</v>
      </c>
      <c r="K21" s="119" t="s">
        <v>149</v>
      </c>
      <c r="L21" s="119" t="s">
        <v>149</v>
      </c>
      <c r="M21" s="119" t="s">
        <v>149</v>
      </c>
      <c r="N21" s="120" t="s">
        <v>149</v>
      </c>
      <c r="O21" s="119" t="s">
        <v>149</v>
      </c>
      <c r="P21" s="125">
        <f t="shared" si="29"/>
        <v>0</v>
      </c>
      <c r="Q21" s="119" t="s">
        <v>149</v>
      </c>
      <c r="R21" s="119" t="s">
        <v>149</v>
      </c>
      <c r="S21" s="119" t="s">
        <v>149</v>
      </c>
      <c r="T21" s="119" t="s">
        <v>149</v>
      </c>
      <c r="U21" s="119" t="s">
        <v>149</v>
      </c>
      <c r="V21" s="120" t="s">
        <v>149</v>
      </c>
      <c r="W21" s="119" t="s">
        <v>149</v>
      </c>
      <c r="X21" s="125">
        <f t="shared" ref="X21" si="30">X22+X23</f>
        <v>0</v>
      </c>
      <c r="Y21" s="119" t="s">
        <v>149</v>
      </c>
      <c r="Z21" s="119" t="s">
        <v>149</v>
      </c>
      <c r="AA21" s="119" t="s">
        <v>149</v>
      </c>
      <c r="AB21" s="119" t="s">
        <v>149</v>
      </c>
      <c r="AC21" s="119" t="s">
        <v>149</v>
      </c>
      <c r="AD21" s="120" t="s">
        <v>149</v>
      </c>
      <c r="AE21" s="119" t="s">
        <v>149</v>
      </c>
      <c r="AF21" s="125">
        <f t="shared" ref="AF21" si="31">AF22+AF23</f>
        <v>0</v>
      </c>
      <c r="AG21" s="119" t="s">
        <v>149</v>
      </c>
      <c r="AH21" s="119" t="s">
        <v>149</v>
      </c>
      <c r="AI21" s="119" t="s">
        <v>149</v>
      </c>
      <c r="AJ21" s="119" t="s">
        <v>149</v>
      </c>
      <c r="AK21" s="119" t="s">
        <v>149</v>
      </c>
      <c r="AL21" s="120" t="s">
        <v>149</v>
      </c>
    </row>
    <row r="22" spans="1:38" ht="31.5" x14ac:dyDescent="0.25">
      <c r="A22" s="27" t="s">
        <v>108</v>
      </c>
      <c r="B22" s="33" t="s">
        <v>109</v>
      </c>
      <c r="C22" s="57" t="s">
        <v>149</v>
      </c>
      <c r="D22" s="119" t="s">
        <v>149</v>
      </c>
      <c r="E22" s="124">
        <f t="shared" si="1"/>
        <v>0</v>
      </c>
      <c r="F22" s="63">
        <v>0</v>
      </c>
      <c r="G22" s="63">
        <v>0</v>
      </c>
      <c r="H22" s="63">
        <v>0</v>
      </c>
      <c r="I22" s="119" t="s">
        <v>149</v>
      </c>
      <c r="J22" s="119" t="s">
        <v>149</v>
      </c>
      <c r="K22" s="119" t="s">
        <v>149</v>
      </c>
      <c r="L22" s="119" t="s">
        <v>149</v>
      </c>
      <c r="M22" s="119" t="s">
        <v>149</v>
      </c>
      <c r="N22" s="120" t="s">
        <v>149</v>
      </c>
      <c r="O22" s="119" t="s">
        <v>149</v>
      </c>
      <c r="P22" s="183"/>
      <c r="Q22" s="119" t="s">
        <v>149</v>
      </c>
      <c r="R22" s="119" t="s">
        <v>149</v>
      </c>
      <c r="S22" s="119" t="s">
        <v>149</v>
      </c>
      <c r="T22" s="119" t="s">
        <v>149</v>
      </c>
      <c r="U22" s="119" t="s">
        <v>149</v>
      </c>
      <c r="V22" s="120" t="s">
        <v>149</v>
      </c>
      <c r="W22" s="119" t="s">
        <v>149</v>
      </c>
      <c r="X22" s="183">
        <v>0</v>
      </c>
      <c r="Y22" s="119" t="s">
        <v>149</v>
      </c>
      <c r="Z22" s="119" t="s">
        <v>149</v>
      </c>
      <c r="AA22" s="119" t="s">
        <v>149</v>
      </c>
      <c r="AB22" s="119" t="s">
        <v>149</v>
      </c>
      <c r="AC22" s="119" t="s">
        <v>149</v>
      </c>
      <c r="AD22" s="120" t="s">
        <v>149</v>
      </c>
      <c r="AE22" s="119" t="s">
        <v>149</v>
      </c>
      <c r="AF22" s="183">
        <v>0</v>
      </c>
      <c r="AG22" s="119" t="s">
        <v>149</v>
      </c>
      <c r="AH22" s="119" t="s">
        <v>149</v>
      </c>
      <c r="AI22" s="119" t="s">
        <v>149</v>
      </c>
      <c r="AJ22" s="119" t="s">
        <v>149</v>
      </c>
      <c r="AK22" s="119" t="s">
        <v>149</v>
      </c>
      <c r="AL22" s="120" t="s">
        <v>149</v>
      </c>
    </row>
    <row r="23" spans="1:38" ht="16.5" thickBot="1" x14ac:dyDescent="0.3">
      <c r="A23" s="34" t="s">
        <v>110</v>
      </c>
      <c r="B23" s="35" t="s">
        <v>111</v>
      </c>
      <c r="C23" s="58" t="s">
        <v>149</v>
      </c>
      <c r="D23" s="121" t="s">
        <v>149</v>
      </c>
      <c r="E23" s="124">
        <f t="shared" si="1"/>
        <v>0</v>
      </c>
      <c r="F23" s="63">
        <v>0</v>
      </c>
      <c r="G23" s="63">
        <v>0</v>
      </c>
      <c r="H23" s="63">
        <v>0</v>
      </c>
      <c r="I23" s="121" t="s">
        <v>149</v>
      </c>
      <c r="J23" s="121" t="s">
        <v>149</v>
      </c>
      <c r="K23" s="121" t="s">
        <v>149</v>
      </c>
      <c r="L23" s="121" t="s">
        <v>149</v>
      </c>
      <c r="M23" s="121" t="s">
        <v>149</v>
      </c>
      <c r="N23" s="122" t="s">
        <v>149</v>
      </c>
      <c r="O23" s="121" t="s">
        <v>149</v>
      </c>
      <c r="P23" s="185"/>
      <c r="Q23" s="121" t="s">
        <v>149</v>
      </c>
      <c r="R23" s="121" t="s">
        <v>149</v>
      </c>
      <c r="S23" s="121" t="s">
        <v>149</v>
      </c>
      <c r="T23" s="121" t="s">
        <v>149</v>
      </c>
      <c r="U23" s="121" t="s">
        <v>149</v>
      </c>
      <c r="V23" s="122" t="s">
        <v>149</v>
      </c>
      <c r="W23" s="121" t="s">
        <v>149</v>
      </c>
      <c r="X23" s="183">
        <v>0</v>
      </c>
      <c r="Y23" s="121" t="s">
        <v>149</v>
      </c>
      <c r="Z23" s="121" t="s">
        <v>149</v>
      </c>
      <c r="AA23" s="121" t="s">
        <v>149</v>
      </c>
      <c r="AB23" s="121" t="s">
        <v>149</v>
      </c>
      <c r="AC23" s="121" t="s">
        <v>149</v>
      </c>
      <c r="AD23" s="122" t="s">
        <v>149</v>
      </c>
      <c r="AE23" s="121" t="s">
        <v>149</v>
      </c>
      <c r="AF23" s="183">
        <v>0</v>
      </c>
      <c r="AG23" s="121" t="s">
        <v>149</v>
      </c>
      <c r="AH23" s="121" t="s">
        <v>149</v>
      </c>
      <c r="AI23" s="121" t="s">
        <v>149</v>
      </c>
      <c r="AJ23" s="121" t="s">
        <v>149</v>
      </c>
      <c r="AK23" s="121" t="s">
        <v>149</v>
      </c>
      <c r="AL23" s="122" t="s">
        <v>149</v>
      </c>
    </row>
  </sheetData>
  <mergeCells count="48">
    <mergeCell ref="Q6:Q8"/>
    <mergeCell ref="R6:U6"/>
    <mergeCell ref="V6:V8"/>
    <mergeCell ref="Y6:Y8"/>
    <mergeCell ref="Z6:AC6"/>
    <mergeCell ref="AA7:AC7"/>
    <mergeCell ref="X5:X8"/>
    <mergeCell ref="Y5:AD5"/>
    <mergeCell ref="AF5:AF8"/>
    <mergeCell ref="AG5:AL5"/>
    <mergeCell ref="AD6:AD8"/>
    <mergeCell ref="AG6:AG8"/>
    <mergeCell ref="AH6:AK6"/>
    <mergeCell ref="AL6:AL8"/>
    <mergeCell ref="AH7:AH8"/>
    <mergeCell ref="AI7:AK7"/>
    <mergeCell ref="AF4:AL4"/>
    <mergeCell ref="P5:P8"/>
    <mergeCell ref="Q5:V5"/>
    <mergeCell ref="N6:N8"/>
    <mergeCell ref="G7:G8"/>
    <mergeCell ref="H7:H8"/>
    <mergeCell ref="J7:J8"/>
    <mergeCell ref="K7:M7"/>
    <mergeCell ref="O4:O8"/>
    <mergeCell ref="P4:V4"/>
    <mergeCell ref="W4:W8"/>
    <mergeCell ref="X4:AD4"/>
    <mergeCell ref="AE4:AE8"/>
    <mergeCell ref="R7:R8"/>
    <mergeCell ref="S7:U7"/>
    <mergeCell ref="Z7:Z8"/>
    <mergeCell ref="AE3:AL3"/>
    <mergeCell ref="C3:C8"/>
    <mergeCell ref="B3:B8"/>
    <mergeCell ref="A3:A8"/>
    <mergeCell ref="A1:AL1"/>
    <mergeCell ref="D3:N3"/>
    <mergeCell ref="O3:V3"/>
    <mergeCell ref="W3:AD3"/>
    <mergeCell ref="D4:D8"/>
    <mergeCell ref="E4:N4"/>
    <mergeCell ref="E5:H5"/>
    <mergeCell ref="I5:N5"/>
    <mergeCell ref="E6:E8"/>
    <mergeCell ref="G6:H6"/>
    <mergeCell ref="I6:I8"/>
    <mergeCell ref="J6:M6"/>
  </mergeCells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T1048576"/>
  <sheetViews>
    <sheetView view="pageBreakPreview" zoomScale="60" zoomScaleNormal="55" workbookViewId="0">
      <selection activeCell="L4" sqref="L4"/>
    </sheetView>
  </sheetViews>
  <sheetFormatPr defaultColWidth="8.7109375" defaultRowHeight="15.75" outlineLevelCol="3" x14ac:dyDescent="0.25"/>
  <cols>
    <col min="1" max="1" width="71.85546875" style="11" customWidth="1"/>
    <col min="2" max="2" width="8.7109375" style="11"/>
    <col min="3" max="3" width="17.7109375" style="11" customWidth="1"/>
    <col min="4" max="4" width="20.140625" style="11" customWidth="1" collapsed="1"/>
    <col min="5" max="5" width="20.140625" style="11" hidden="1" customWidth="1" outlineLevel="1"/>
    <col min="6" max="6" width="20.140625" style="11" hidden="1" customWidth="1" outlineLevel="1" collapsed="1"/>
    <col min="7" max="7" width="20.140625" style="11" hidden="1" customWidth="1" outlineLevel="2" collapsed="1"/>
    <col min="8" max="10" width="20.140625" style="11" hidden="1" customWidth="1" outlineLevel="3"/>
    <col min="11" max="11" width="20.140625" style="11" hidden="1" customWidth="1" outlineLevel="2"/>
    <col min="12" max="12" width="20.140625" style="11" customWidth="1" collapsed="1"/>
    <col min="13" max="13" width="20.140625" style="11" hidden="1" customWidth="1" outlineLevel="1" collapsed="1"/>
    <col min="14" max="16" width="20.140625" style="11" hidden="1" customWidth="1" outlineLevel="2"/>
    <col min="17" max="17" width="20.140625" style="11" hidden="1" customWidth="1" outlineLevel="1" collapsed="1"/>
    <col min="18" max="18" width="20.140625" style="11" hidden="1" customWidth="1" outlineLevel="2" collapsed="1"/>
    <col min="19" max="21" width="20.140625" style="11" hidden="1" customWidth="1" outlineLevel="3"/>
    <col min="22" max="22" width="20.140625" style="11" hidden="1" customWidth="1" outlineLevel="2"/>
    <col min="23" max="23" width="20.140625" style="11" customWidth="1" collapsed="1"/>
    <col min="24" max="25" width="20.140625" style="11" hidden="1" customWidth="1" outlineLevel="1"/>
    <col min="26" max="26" width="20.140625" style="11" hidden="1" customWidth="1" outlineLevel="2"/>
    <col min="27" max="29" width="20.140625" style="11" hidden="1" customWidth="1" outlineLevel="3"/>
    <col min="30" max="30" width="20.140625" style="11" hidden="1" customWidth="1" outlineLevel="2"/>
    <col min="31" max="31" width="20.140625" style="11" customWidth="1" collapsed="1"/>
    <col min="32" max="32" width="20.140625" style="11" hidden="1" customWidth="1" outlineLevel="1"/>
    <col min="33" max="33" width="20.140625" style="11" hidden="1" customWidth="1" outlineLevel="1" collapsed="1"/>
    <col min="34" max="34" width="20.140625" style="11" hidden="1" customWidth="1" outlineLevel="2"/>
    <col min="35" max="37" width="20.140625" style="11" hidden="1" customWidth="1" outlineLevel="3"/>
    <col min="38" max="38" width="20.140625" style="11" hidden="1" customWidth="1" outlineLevel="2"/>
    <col min="39" max="39" width="20.140625" style="11" customWidth="1" collapsed="1"/>
    <col min="40" max="40" width="20.140625" style="11" hidden="1" customWidth="1" outlineLevel="1"/>
    <col min="41" max="41" width="20.140625" style="11" hidden="1" customWidth="1" outlineLevel="1" collapsed="1"/>
    <col min="42" max="42" width="20.140625" style="11" hidden="1" customWidth="1" outlineLevel="2" collapsed="1"/>
    <col min="43" max="45" width="20.140625" style="11" hidden="1" customWidth="1" outlineLevel="3"/>
    <col min="46" max="46" width="20.140625" style="11" hidden="1" customWidth="1" outlineLevel="2"/>
    <col min="47" max="16384" width="8.7109375" style="11"/>
  </cols>
  <sheetData>
    <row r="1" spans="1:46" x14ac:dyDescent="0.25">
      <c r="A1" s="187" t="s">
        <v>85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  <c r="AS1" s="187"/>
      <c r="AT1" s="187"/>
    </row>
    <row r="2" spans="1:46" ht="16.149999999999999" thickBot="1" x14ac:dyDescent="0.35"/>
    <row r="3" spans="1:46" x14ac:dyDescent="0.25">
      <c r="A3" s="258" t="s">
        <v>0</v>
      </c>
      <c r="B3" s="260" t="s">
        <v>86</v>
      </c>
      <c r="C3" s="262" t="s">
        <v>151</v>
      </c>
      <c r="D3" s="255" t="s">
        <v>119</v>
      </c>
      <c r="E3" s="256"/>
      <c r="F3" s="256"/>
      <c r="G3" s="256"/>
      <c r="H3" s="256"/>
      <c r="I3" s="256"/>
      <c r="J3" s="256"/>
      <c r="K3" s="257"/>
      <c r="L3" s="255" t="s">
        <v>293</v>
      </c>
      <c r="M3" s="256"/>
      <c r="N3" s="256"/>
      <c r="O3" s="256"/>
      <c r="P3" s="256"/>
      <c r="Q3" s="256"/>
      <c r="R3" s="256"/>
      <c r="S3" s="256"/>
      <c r="T3" s="256"/>
      <c r="U3" s="256"/>
      <c r="V3" s="257"/>
      <c r="W3" s="255" t="s">
        <v>112</v>
      </c>
      <c r="X3" s="256"/>
      <c r="Y3" s="256"/>
      <c r="Z3" s="256"/>
      <c r="AA3" s="256"/>
      <c r="AB3" s="256"/>
      <c r="AC3" s="256"/>
      <c r="AD3" s="257"/>
      <c r="AE3" s="255" t="s">
        <v>113</v>
      </c>
      <c r="AF3" s="256"/>
      <c r="AG3" s="256"/>
      <c r="AH3" s="256"/>
      <c r="AI3" s="256"/>
      <c r="AJ3" s="256"/>
      <c r="AK3" s="256"/>
      <c r="AL3" s="257"/>
      <c r="AM3" s="255" t="s">
        <v>114</v>
      </c>
      <c r="AN3" s="256"/>
      <c r="AO3" s="256"/>
      <c r="AP3" s="256"/>
      <c r="AQ3" s="256"/>
      <c r="AR3" s="256"/>
      <c r="AS3" s="256"/>
      <c r="AT3" s="257"/>
    </row>
    <row r="4" spans="1:46" ht="142.5" thickBot="1" x14ac:dyDescent="0.3">
      <c r="A4" s="259"/>
      <c r="B4" s="261"/>
      <c r="C4" s="263"/>
      <c r="D4" s="96" t="s">
        <v>82</v>
      </c>
      <c r="E4" s="91" t="s">
        <v>27</v>
      </c>
      <c r="F4" s="91" t="s">
        <v>249</v>
      </c>
      <c r="G4" s="41" t="s">
        <v>121</v>
      </c>
      <c r="H4" s="42" t="s">
        <v>28</v>
      </c>
      <c r="I4" s="42" t="s">
        <v>29</v>
      </c>
      <c r="J4" s="42" t="s">
        <v>30</v>
      </c>
      <c r="K4" s="43" t="s">
        <v>31</v>
      </c>
      <c r="L4" s="44" t="s">
        <v>82</v>
      </c>
      <c r="M4" s="91" t="s">
        <v>27</v>
      </c>
      <c r="N4" s="91" t="s">
        <v>249</v>
      </c>
      <c r="O4" s="46" t="s">
        <v>33</v>
      </c>
      <c r="P4" s="46" t="s">
        <v>34</v>
      </c>
      <c r="Q4" s="45" t="s">
        <v>83</v>
      </c>
      <c r="R4" s="41" t="s">
        <v>121</v>
      </c>
      <c r="S4" s="42" t="s">
        <v>28</v>
      </c>
      <c r="T4" s="42" t="s">
        <v>29</v>
      </c>
      <c r="U4" s="42" t="s">
        <v>30</v>
      </c>
      <c r="V4" s="43" t="s">
        <v>31</v>
      </c>
      <c r="W4" s="44" t="s">
        <v>82</v>
      </c>
      <c r="X4" s="91" t="s">
        <v>27</v>
      </c>
      <c r="Y4" s="91" t="s">
        <v>249</v>
      </c>
      <c r="Z4" s="41" t="s">
        <v>120</v>
      </c>
      <c r="AA4" s="42" t="s">
        <v>28</v>
      </c>
      <c r="AB4" s="42" t="s">
        <v>29</v>
      </c>
      <c r="AC4" s="42" t="s">
        <v>30</v>
      </c>
      <c r="AD4" s="43" t="s">
        <v>31</v>
      </c>
      <c r="AE4" s="44" t="s">
        <v>82</v>
      </c>
      <c r="AF4" s="91" t="s">
        <v>27</v>
      </c>
      <c r="AG4" s="91" t="s">
        <v>249</v>
      </c>
      <c r="AH4" s="41" t="s">
        <v>120</v>
      </c>
      <c r="AI4" s="42" t="s">
        <v>28</v>
      </c>
      <c r="AJ4" s="42" t="s">
        <v>29</v>
      </c>
      <c r="AK4" s="42" t="s">
        <v>30</v>
      </c>
      <c r="AL4" s="43" t="s">
        <v>31</v>
      </c>
      <c r="AM4" s="44" t="s">
        <v>82</v>
      </c>
      <c r="AN4" s="91" t="s">
        <v>27</v>
      </c>
      <c r="AO4" s="91" t="s">
        <v>249</v>
      </c>
      <c r="AP4" s="41" t="s">
        <v>121</v>
      </c>
      <c r="AQ4" s="42" t="s">
        <v>28</v>
      </c>
      <c r="AR4" s="42" t="s">
        <v>29</v>
      </c>
      <c r="AS4" s="42" t="s">
        <v>30</v>
      </c>
      <c r="AT4" s="43" t="s">
        <v>31</v>
      </c>
    </row>
    <row r="5" spans="1:46" ht="15.6" x14ac:dyDescent="0.3">
      <c r="A5" s="143">
        <v>1</v>
      </c>
      <c r="B5" s="143">
        <v>2</v>
      </c>
      <c r="C5" s="143">
        <v>3</v>
      </c>
      <c r="D5" s="143">
        <v>4</v>
      </c>
      <c r="E5" s="143">
        <v>5</v>
      </c>
      <c r="F5" s="143">
        <v>6</v>
      </c>
      <c r="G5" s="143">
        <v>7</v>
      </c>
      <c r="H5" s="99">
        <v>8</v>
      </c>
      <c r="I5" s="99">
        <v>9</v>
      </c>
      <c r="J5" s="99">
        <v>10</v>
      </c>
      <c r="K5" s="99">
        <v>11</v>
      </c>
      <c r="L5" s="99">
        <v>12</v>
      </c>
      <c r="M5" s="99">
        <v>13</v>
      </c>
      <c r="N5" s="99">
        <v>14</v>
      </c>
      <c r="O5" s="99">
        <v>15</v>
      </c>
      <c r="P5" s="99">
        <v>16</v>
      </c>
      <c r="Q5" s="99">
        <v>17</v>
      </c>
      <c r="R5" s="99">
        <v>18</v>
      </c>
      <c r="S5" s="99">
        <v>19</v>
      </c>
      <c r="T5" s="99">
        <v>20</v>
      </c>
      <c r="U5" s="99">
        <v>21</v>
      </c>
      <c r="V5" s="99">
        <v>22</v>
      </c>
      <c r="W5" s="99">
        <v>23</v>
      </c>
      <c r="X5" s="99">
        <v>24</v>
      </c>
      <c r="Y5" s="99">
        <v>25</v>
      </c>
      <c r="Z5" s="99">
        <v>26</v>
      </c>
      <c r="AA5" s="99">
        <v>27</v>
      </c>
      <c r="AB5" s="99">
        <v>28</v>
      </c>
      <c r="AC5" s="99">
        <v>29</v>
      </c>
      <c r="AD5" s="99">
        <v>30</v>
      </c>
      <c r="AE5" s="99">
        <v>31</v>
      </c>
      <c r="AF5" s="99">
        <v>32</v>
      </c>
      <c r="AG5" s="99">
        <v>33</v>
      </c>
      <c r="AH5" s="99">
        <v>34</v>
      </c>
      <c r="AI5" s="99">
        <v>35</v>
      </c>
      <c r="AJ5" s="99">
        <v>36</v>
      </c>
      <c r="AK5" s="99">
        <v>37</v>
      </c>
      <c r="AL5" s="99">
        <v>38</v>
      </c>
      <c r="AM5" s="99">
        <v>39</v>
      </c>
      <c r="AN5" s="99">
        <v>40</v>
      </c>
      <c r="AO5" s="99">
        <v>41</v>
      </c>
      <c r="AP5" s="87">
        <v>42</v>
      </c>
      <c r="AQ5" s="87">
        <v>43</v>
      </c>
      <c r="AR5" s="87">
        <v>44</v>
      </c>
      <c r="AS5" s="87">
        <v>45</v>
      </c>
      <c r="AT5" s="88">
        <v>46</v>
      </c>
    </row>
    <row r="6" spans="1:46" x14ac:dyDescent="0.25">
      <c r="A6" s="70" t="s">
        <v>161</v>
      </c>
      <c r="B6" s="71" t="s">
        <v>90</v>
      </c>
      <c r="C6" s="72" t="s">
        <v>149</v>
      </c>
      <c r="D6" s="84">
        <f>E6+F6</f>
        <v>88061641.210000008</v>
      </c>
      <c r="E6" s="85">
        <f>E7+E13</f>
        <v>88061641.210000008</v>
      </c>
      <c r="F6" s="85">
        <f t="shared" ref="F6:AT6" si="0">F7+F13</f>
        <v>0</v>
      </c>
      <c r="G6" s="85">
        <f t="shared" si="0"/>
        <v>0</v>
      </c>
      <c r="H6" s="85">
        <f t="shared" si="0"/>
        <v>0</v>
      </c>
      <c r="I6" s="85">
        <f t="shared" si="0"/>
        <v>0</v>
      </c>
      <c r="J6" s="85">
        <f t="shared" si="0"/>
        <v>0</v>
      </c>
      <c r="K6" s="126">
        <f t="shared" si="0"/>
        <v>0</v>
      </c>
      <c r="L6" s="84">
        <f>M6+N6</f>
        <v>26508839.66</v>
      </c>
      <c r="M6" s="85">
        <f>M7+M13</f>
        <v>0</v>
      </c>
      <c r="N6" s="85">
        <f t="shared" ref="N6" si="1">N7+N13</f>
        <v>26508839.66</v>
      </c>
      <c r="O6" s="86">
        <f t="shared" si="0"/>
        <v>0</v>
      </c>
      <c r="P6" s="86">
        <f t="shared" si="0"/>
        <v>0</v>
      </c>
      <c r="Q6" s="85">
        <f t="shared" ref="Q6" si="2">Q7+Q13</f>
        <v>26508839.66</v>
      </c>
      <c r="R6" s="86">
        <f>S6+T6+U6</f>
        <v>0</v>
      </c>
      <c r="S6" s="86">
        <f t="shared" si="0"/>
        <v>0</v>
      </c>
      <c r="T6" s="86">
        <f t="shared" si="0"/>
        <v>0</v>
      </c>
      <c r="U6" s="86">
        <f t="shared" si="0"/>
        <v>0</v>
      </c>
      <c r="V6" s="129">
        <f t="shared" si="0"/>
        <v>26508839.66</v>
      </c>
      <c r="W6" s="84">
        <f>X6+Y6</f>
        <v>33493000</v>
      </c>
      <c r="X6" s="85">
        <f>X7+X13</f>
        <v>0</v>
      </c>
      <c r="Y6" s="85">
        <f t="shared" ref="Y6:AB6" si="3">Y7+Y13</f>
        <v>33493000</v>
      </c>
      <c r="Z6" s="86">
        <f t="shared" si="3"/>
        <v>0</v>
      </c>
      <c r="AA6" s="86">
        <f t="shared" si="3"/>
        <v>0</v>
      </c>
      <c r="AB6" s="85">
        <f t="shared" si="3"/>
        <v>0</v>
      </c>
      <c r="AC6" s="86">
        <f t="shared" si="0"/>
        <v>0</v>
      </c>
      <c r="AD6" s="129">
        <f t="shared" si="0"/>
        <v>33493000</v>
      </c>
      <c r="AE6" s="84">
        <f>AF6+AG6</f>
        <v>36857400</v>
      </c>
      <c r="AF6" s="85">
        <f>AF7+AF13</f>
        <v>0</v>
      </c>
      <c r="AG6" s="85">
        <f t="shared" ref="AG6:AJ6" si="4">AG7+AG13</f>
        <v>36857400</v>
      </c>
      <c r="AH6" s="86">
        <f t="shared" si="4"/>
        <v>0</v>
      </c>
      <c r="AI6" s="86">
        <f t="shared" si="4"/>
        <v>0</v>
      </c>
      <c r="AJ6" s="85">
        <f t="shared" si="4"/>
        <v>0</v>
      </c>
      <c r="AK6" s="86">
        <f t="shared" si="0"/>
        <v>0</v>
      </c>
      <c r="AL6" s="129">
        <f t="shared" si="0"/>
        <v>36857400</v>
      </c>
      <c r="AM6" s="84">
        <f>AN6+AO6</f>
        <v>40352000</v>
      </c>
      <c r="AN6" s="85">
        <f>AN7+AN13</f>
        <v>0</v>
      </c>
      <c r="AO6" s="85">
        <f t="shared" ref="AO6:AR6" si="5">AO7+AO13</f>
        <v>40352000</v>
      </c>
      <c r="AP6" s="86">
        <f t="shared" si="5"/>
        <v>0</v>
      </c>
      <c r="AQ6" s="86">
        <f t="shared" si="5"/>
        <v>0</v>
      </c>
      <c r="AR6" s="85">
        <f t="shared" si="5"/>
        <v>0</v>
      </c>
      <c r="AS6" s="89">
        <f t="shared" si="0"/>
        <v>0</v>
      </c>
      <c r="AT6" s="90">
        <f t="shared" si="0"/>
        <v>40352000</v>
      </c>
    </row>
    <row r="7" spans="1:46" ht="84.6" customHeight="1" x14ac:dyDescent="0.25">
      <c r="A7" s="66" t="s">
        <v>160</v>
      </c>
      <c r="B7" s="68" t="s">
        <v>163</v>
      </c>
      <c r="C7" s="73" t="s">
        <v>149</v>
      </c>
      <c r="D7" s="76">
        <f t="shared" ref="D7:D22" si="6">E7+F7</f>
        <v>42635653.370000005</v>
      </c>
      <c r="E7" s="77">
        <f>SUM(E8:E12)</f>
        <v>42635653.370000005</v>
      </c>
      <c r="F7" s="77">
        <f>G7+K7</f>
        <v>0</v>
      </c>
      <c r="G7" s="77">
        <f>H7+I7+J7</f>
        <v>0</v>
      </c>
      <c r="H7" s="77">
        <f t="shared" ref="H7:AT7" si="7">SUM(H8:H12)</f>
        <v>0</v>
      </c>
      <c r="I7" s="77">
        <f t="shared" si="7"/>
        <v>0</v>
      </c>
      <c r="J7" s="77">
        <f t="shared" si="7"/>
        <v>0</v>
      </c>
      <c r="K7" s="78">
        <f t="shared" si="7"/>
        <v>0</v>
      </c>
      <c r="L7" s="76">
        <f t="shared" ref="L7:L22" si="8">M7+N7</f>
        <v>16741504.279999999</v>
      </c>
      <c r="M7" s="77">
        <f>SUM(M8:M12)</f>
        <v>0</v>
      </c>
      <c r="N7" s="77">
        <f>R7+V7</f>
        <v>16741504.279999999</v>
      </c>
      <c r="O7" s="77">
        <f t="shared" si="7"/>
        <v>0</v>
      </c>
      <c r="P7" s="77">
        <f t="shared" si="7"/>
        <v>0</v>
      </c>
      <c r="Q7" s="77">
        <f>R7+V7</f>
        <v>16741504.279999999</v>
      </c>
      <c r="R7" s="86">
        <f t="shared" ref="R7:R22" si="9">S7+T7+U7</f>
        <v>0</v>
      </c>
      <c r="S7" s="77">
        <f t="shared" si="7"/>
        <v>0</v>
      </c>
      <c r="T7" s="77">
        <f t="shared" si="7"/>
        <v>0</v>
      </c>
      <c r="U7" s="77">
        <f t="shared" si="7"/>
        <v>0</v>
      </c>
      <c r="V7" s="78">
        <f t="shared" si="7"/>
        <v>16741504.279999999</v>
      </c>
      <c r="W7" s="76">
        <f t="shared" ref="W7:W22" si="10">X7+Y7</f>
        <v>21124000</v>
      </c>
      <c r="X7" s="77">
        <f>SUM(X8:X12)</f>
        <v>0</v>
      </c>
      <c r="Y7" s="77">
        <f>Z7+AD7</f>
        <v>21124000</v>
      </c>
      <c r="Z7" s="77">
        <f t="shared" ref="Z7:AC7" si="11">SUM(Z8:Z12)</f>
        <v>0</v>
      </c>
      <c r="AA7" s="77">
        <f t="shared" si="11"/>
        <v>0</v>
      </c>
      <c r="AB7" s="77">
        <f t="shared" si="11"/>
        <v>0</v>
      </c>
      <c r="AC7" s="77">
        <f t="shared" si="11"/>
        <v>0</v>
      </c>
      <c r="AD7" s="78">
        <f t="shared" si="7"/>
        <v>21124000</v>
      </c>
      <c r="AE7" s="76">
        <f t="shared" ref="AE7:AE22" si="12">AF7+AG7</f>
        <v>23186400</v>
      </c>
      <c r="AF7" s="77">
        <f>SUM(AF8:AF12)</f>
        <v>0</v>
      </c>
      <c r="AG7" s="77">
        <f>AH7+AL7</f>
        <v>23186400</v>
      </c>
      <c r="AH7" s="77">
        <f t="shared" ref="AH7:AK7" si="13">SUM(AH8:AH12)</f>
        <v>0</v>
      </c>
      <c r="AI7" s="77">
        <f t="shared" si="13"/>
        <v>0</v>
      </c>
      <c r="AJ7" s="77">
        <f t="shared" si="13"/>
        <v>0</v>
      </c>
      <c r="AK7" s="77">
        <f t="shared" si="13"/>
        <v>0</v>
      </c>
      <c r="AL7" s="78">
        <f t="shared" si="7"/>
        <v>23186400</v>
      </c>
      <c r="AM7" s="76">
        <f t="shared" ref="AM7:AM22" si="14">AN7+AO7</f>
        <v>25379000</v>
      </c>
      <c r="AN7" s="77">
        <f>SUM(AN8:AN12)</f>
        <v>0</v>
      </c>
      <c r="AO7" s="77">
        <f>AP7+AT7</f>
        <v>25379000</v>
      </c>
      <c r="AP7" s="77">
        <f t="shared" ref="AP7:AS7" si="15">SUM(AP8:AP12)</f>
        <v>0</v>
      </c>
      <c r="AQ7" s="77">
        <f t="shared" si="15"/>
        <v>0</v>
      </c>
      <c r="AR7" s="77">
        <f t="shared" si="15"/>
        <v>0</v>
      </c>
      <c r="AS7" s="77">
        <f t="shared" si="15"/>
        <v>0</v>
      </c>
      <c r="AT7" s="78">
        <f t="shared" si="7"/>
        <v>25379000</v>
      </c>
    </row>
    <row r="8" spans="1:46" ht="31.5" x14ac:dyDescent="0.25">
      <c r="A8" s="67" t="s">
        <v>155</v>
      </c>
      <c r="B8" s="68" t="s">
        <v>91</v>
      </c>
      <c r="C8" s="74" t="s">
        <v>87</v>
      </c>
      <c r="D8" s="76">
        <f t="shared" si="6"/>
        <v>0</v>
      </c>
      <c r="E8" s="82">
        <f>0</f>
        <v>0</v>
      </c>
      <c r="F8" s="82"/>
      <c r="G8" s="77">
        <f t="shared" ref="G8:G22" si="16">H8+I8+J8</f>
        <v>0</v>
      </c>
      <c r="H8" s="82"/>
      <c r="I8" s="82"/>
      <c r="J8" s="82"/>
      <c r="K8" s="83"/>
      <c r="L8" s="76">
        <f t="shared" si="8"/>
        <v>9183382.6999999993</v>
      </c>
      <c r="M8" s="82"/>
      <c r="N8" s="82">
        <f>R8+V8</f>
        <v>9183382.6999999993</v>
      </c>
      <c r="O8" s="82"/>
      <c r="P8" s="82"/>
      <c r="Q8" s="82">
        <f>V8+R8</f>
        <v>9183382.6999999993</v>
      </c>
      <c r="R8" s="86">
        <f t="shared" si="9"/>
        <v>0</v>
      </c>
      <c r="S8" s="82"/>
      <c r="T8" s="82"/>
      <c r="U8" s="82"/>
      <c r="V8" s="83">
        <v>9183382.6999999993</v>
      </c>
      <c r="W8" s="76">
        <f t="shared" si="10"/>
        <v>12000000</v>
      </c>
      <c r="X8" s="82"/>
      <c r="Y8" s="82">
        <f>Z8+AD8</f>
        <v>12000000</v>
      </c>
      <c r="Z8" s="82"/>
      <c r="AA8" s="82"/>
      <c r="AB8" s="82"/>
      <c r="AC8" s="82"/>
      <c r="AD8" s="82">
        <v>12000000</v>
      </c>
      <c r="AE8" s="76">
        <f t="shared" si="12"/>
        <v>13200000</v>
      </c>
      <c r="AF8" s="82"/>
      <c r="AG8" s="82">
        <f>AH8+AL8</f>
        <v>13200000</v>
      </c>
      <c r="AH8" s="82"/>
      <c r="AI8" s="82"/>
      <c r="AJ8" s="82"/>
      <c r="AK8" s="82"/>
      <c r="AL8" s="82">
        <v>13200000</v>
      </c>
      <c r="AM8" s="76">
        <f t="shared" si="14"/>
        <v>14500000</v>
      </c>
      <c r="AN8" s="82"/>
      <c r="AO8" s="82">
        <f>AP8+AT8</f>
        <v>14500000</v>
      </c>
      <c r="AP8" s="82"/>
      <c r="AQ8" s="82"/>
      <c r="AR8" s="82"/>
      <c r="AS8" s="82"/>
      <c r="AT8" s="82">
        <v>14500000</v>
      </c>
    </row>
    <row r="9" spans="1:46" x14ac:dyDescent="0.25">
      <c r="A9" s="67" t="s">
        <v>92</v>
      </c>
      <c r="B9" s="68" t="s">
        <v>93</v>
      </c>
      <c r="C9" s="74" t="s">
        <v>153</v>
      </c>
      <c r="D9" s="76">
        <f t="shared" si="6"/>
        <v>0</v>
      </c>
      <c r="E9" s="82">
        <f>0</f>
        <v>0</v>
      </c>
      <c r="F9" s="82"/>
      <c r="G9" s="77">
        <f t="shared" si="16"/>
        <v>0</v>
      </c>
      <c r="H9" s="82"/>
      <c r="I9" s="82"/>
      <c r="J9" s="82"/>
      <c r="K9" s="83"/>
      <c r="L9" s="76">
        <f t="shared" si="8"/>
        <v>2773381.58</v>
      </c>
      <c r="M9" s="82"/>
      <c r="N9" s="82">
        <f t="shared" ref="N9:N12" si="17">R9+V9</f>
        <v>2773381.58</v>
      </c>
      <c r="O9" s="82"/>
      <c r="P9" s="82"/>
      <c r="Q9" s="82">
        <f t="shared" ref="Q9:Q12" si="18">V9+R9</f>
        <v>2773381.58</v>
      </c>
      <c r="R9" s="86">
        <f t="shared" si="9"/>
        <v>0</v>
      </c>
      <c r="S9" s="82"/>
      <c r="T9" s="82"/>
      <c r="U9" s="82"/>
      <c r="V9" s="83">
        <v>2773381.58</v>
      </c>
      <c r="W9" s="76">
        <f t="shared" si="10"/>
        <v>3624000</v>
      </c>
      <c r="X9" s="82"/>
      <c r="Y9" s="82">
        <f t="shared" ref="Y9:Y12" si="19">Z9+AD9</f>
        <v>3624000</v>
      </c>
      <c r="Z9" s="82"/>
      <c r="AA9" s="82"/>
      <c r="AB9" s="82"/>
      <c r="AC9" s="82"/>
      <c r="AD9" s="82">
        <f>AD8*0.302</f>
        <v>3624000</v>
      </c>
      <c r="AE9" s="76">
        <f t="shared" si="12"/>
        <v>3986400</v>
      </c>
      <c r="AF9" s="82"/>
      <c r="AG9" s="82">
        <f t="shared" ref="AG9:AG12" si="20">AH9+AL9</f>
        <v>3986400</v>
      </c>
      <c r="AH9" s="82"/>
      <c r="AI9" s="82"/>
      <c r="AJ9" s="82"/>
      <c r="AK9" s="82"/>
      <c r="AL9" s="82">
        <f>AL8*0.302</f>
        <v>3986400</v>
      </c>
      <c r="AM9" s="76">
        <f t="shared" si="14"/>
        <v>4379000</v>
      </c>
      <c r="AN9" s="82"/>
      <c r="AO9" s="82">
        <f t="shared" ref="AO9:AO12" si="21">AP9+AT9</f>
        <v>4379000</v>
      </c>
      <c r="AP9" s="82"/>
      <c r="AQ9" s="82"/>
      <c r="AR9" s="82"/>
      <c r="AS9" s="82"/>
      <c r="AT9" s="82">
        <f>AT8*0.302</f>
        <v>4379000</v>
      </c>
    </row>
    <row r="10" spans="1:46" ht="31.5" x14ac:dyDescent="0.25">
      <c r="A10" s="67" t="s">
        <v>94</v>
      </c>
      <c r="B10" s="68" t="s">
        <v>95</v>
      </c>
      <c r="C10" s="74" t="s">
        <v>154</v>
      </c>
      <c r="D10" s="76">
        <f t="shared" si="6"/>
        <v>0</v>
      </c>
      <c r="E10" s="82">
        <f>0</f>
        <v>0</v>
      </c>
      <c r="F10" s="82"/>
      <c r="G10" s="77">
        <f t="shared" si="16"/>
        <v>0</v>
      </c>
      <c r="H10" s="82"/>
      <c r="I10" s="82"/>
      <c r="J10" s="82"/>
      <c r="K10" s="83"/>
      <c r="L10" s="76">
        <f t="shared" si="8"/>
        <v>0</v>
      </c>
      <c r="M10" s="82"/>
      <c r="N10" s="82">
        <f t="shared" si="17"/>
        <v>0</v>
      </c>
      <c r="O10" s="82"/>
      <c r="P10" s="82"/>
      <c r="Q10" s="82">
        <f t="shared" si="18"/>
        <v>0</v>
      </c>
      <c r="R10" s="86">
        <f t="shared" si="9"/>
        <v>0</v>
      </c>
      <c r="S10" s="82"/>
      <c r="T10" s="82"/>
      <c r="U10" s="82"/>
      <c r="V10" s="83">
        <v>0</v>
      </c>
      <c r="W10" s="76">
        <f t="shared" si="10"/>
        <v>0</v>
      </c>
      <c r="X10" s="82"/>
      <c r="Y10" s="82">
        <f t="shared" si="19"/>
        <v>0</v>
      </c>
      <c r="Z10" s="82"/>
      <c r="AA10" s="82"/>
      <c r="AB10" s="82"/>
      <c r="AC10" s="82"/>
      <c r="AD10" s="82"/>
      <c r="AE10" s="76">
        <f t="shared" si="12"/>
        <v>0</v>
      </c>
      <c r="AF10" s="82"/>
      <c r="AG10" s="82">
        <f t="shared" si="20"/>
        <v>0</v>
      </c>
      <c r="AH10" s="82"/>
      <c r="AI10" s="82"/>
      <c r="AJ10" s="82"/>
      <c r="AK10" s="82"/>
      <c r="AL10" s="82"/>
      <c r="AM10" s="76">
        <f t="shared" si="14"/>
        <v>0</v>
      </c>
      <c r="AN10" s="82"/>
      <c r="AO10" s="82">
        <f t="shared" si="21"/>
        <v>0</v>
      </c>
      <c r="AP10" s="82"/>
      <c r="AQ10" s="82"/>
      <c r="AR10" s="82"/>
      <c r="AS10" s="82"/>
      <c r="AT10" s="82"/>
    </row>
    <row r="11" spans="1:46" x14ac:dyDescent="0.25">
      <c r="A11" s="67" t="s">
        <v>152</v>
      </c>
      <c r="B11" s="68" t="s">
        <v>96</v>
      </c>
      <c r="C11" s="74" t="s">
        <v>89</v>
      </c>
      <c r="D11" s="79">
        <f t="shared" si="6"/>
        <v>42635653.370000005</v>
      </c>
      <c r="E11" s="82">
        <f>5599045.96+15456056.3+21580551.11</f>
        <v>42635653.370000005</v>
      </c>
      <c r="F11" s="82"/>
      <c r="G11" s="77">
        <f t="shared" si="16"/>
        <v>0</v>
      </c>
      <c r="H11" s="82"/>
      <c r="I11" s="82"/>
      <c r="J11" s="82"/>
      <c r="K11" s="83"/>
      <c r="L11" s="79">
        <f t="shared" si="8"/>
        <v>4784740</v>
      </c>
      <c r="M11" s="82"/>
      <c r="N11" s="82">
        <f t="shared" si="17"/>
        <v>4784740</v>
      </c>
      <c r="O11" s="82"/>
      <c r="P11" s="82"/>
      <c r="Q11" s="82">
        <f t="shared" si="18"/>
        <v>4784740</v>
      </c>
      <c r="R11" s="86">
        <f t="shared" si="9"/>
        <v>0</v>
      </c>
      <c r="S11" s="82"/>
      <c r="T11" s="82"/>
      <c r="U11" s="82"/>
      <c r="V11" s="83">
        <v>4784740</v>
      </c>
      <c r="W11" s="79">
        <f t="shared" si="10"/>
        <v>5500000</v>
      </c>
      <c r="X11" s="82"/>
      <c r="Y11" s="82">
        <f t="shared" si="19"/>
        <v>5500000</v>
      </c>
      <c r="Z11" s="82"/>
      <c r="AA11" s="82"/>
      <c r="AB11" s="82"/>
      <c r="AC11" s="82"/>
      <c r="AD11" s="82">
        <v>5500000</v>
      </c>
      <c r="AE11" s="79">
        <f t="shared" si="12"/>
        <v>6000000</v>
      </c>
      <c r="AF11" s="82"/>
      <c r="AG11" s="82">
        <f t="shared" si="20"/>
        <v>6000000</v>
      </c>
      <c r="AH11" s="82"/>
      <c r="AI11" s="82"/>
      <c r="AJ11" s="82"/>
      <c r="AK11" s="82"/>
      <c r="AL11" s="82">
        <v>6000000</v>
      </c>
      <c r="AM11" s="79">
        <f t="shared" si="14"/>
        <v>6500000</v>
      </c>
      <c r="AN11" s="82"/>
      <c r="AO11" s="82">
        <f t="shared" si="21"/>
        <v>6500000</v>
      </c>
      <c r="AP11" s="82"/>
      <c r="AQ11" s="82"/>
      <c r="AR11" s="82"/>
      <c r="AS11" s="82"/>
      <c r="AT11" s="82">
        <v>6500000</v>
      </c>
    </row>
    <row r="12" spans="1:46" ht="63" x14ac:dyDescent="0.25">
      <c r="A12" s="67" t="s">
        <v>99</v>
      </c>
      <c r="B12" s="68" t="s">
        <v>100</v>
      </c>
      <c r="C12" s="75"/>
      <c r="D12" s="79">
        <f t="shared" si="6"/>
        <v>0</v>
      </c>
      <c r="E12" s="82">
        <v>0</v>
      </c>
      <c r="F12" s="82"/>
      <c r="G12" s="77">
        <f t="shared" si="16"/>
        <v>0</v>
      </c>
      <c r="H12" s="82"/>
      <c r="I12" s="82"/>
      <c r="J12" s="82"/>
      <c r="K12" s="83"/>
      <c r="L12" s="79">
        <f t="shared" si="8"/>
        <v>0</v>
      </c>
      <c r="M12" s="82"/>
      <c r="N12" s="82">
        <f t="shared" si="17"/>
        <v>0</v>
      </c>
      <c r="O12" s="82"/>
      <c r="P12" s="82"/>
      <c r="Q12" s="82">
        <f t="shared" si="18"/>
        <v>0</v>
      </c>
      <c r="R12" s="86">
        <f t="shared" si="9"/>
        <v>0</v>
      </c>
      <c r="S12" s="82"/>
      <c r="T12" s="82"/>
      <c r="U12" s="82"/>
      <c r="V12" s="83"/>
      <c r="W12" s="79">
        <f t="shared" si="10"/>
        <v>0</v>
      </c>
      <c r="X12" s="82"/>
      <c r="Y12" s="82">
        <f t="shared" si="19"/>
        <v>0</v>
      </c>
      <c r="Z12" s="82"/>
      <c r="AA12" s="82"/>
      <c r="AB12" s="82"/>
      <c r="AC12" s="82"/>
      <c r="AD12" s="82"/>
      <c r="AE12" s="79">
        <f t="shared" si="12"/>
        <v>0</v>
      </c>
      <c r="AF12" s="82"/>
      <c r="AG12" s="82">
        <f t="shared" si="20"/>
        <v>0</v>
      </c>
      <c r="AH12" s="82"/>
      <c r="AI12" s="82"/>
      <c r="AJ12" s="82"/>
      <c r="AK12" s="82"/>
      <c r="AL12" s="82"/>
      <c r="AM12" s="79">
        <f t="shared" si="14"/>
        <v>0</v>
      </c>
      <c r="AN12" s="82"/>
      <c r="AO12" s="82">
        <f t="shared" si="21"/>
        <v>0</v>
      </c>
      <c r="AP12" s="82"/>
      <c r="AQ12" s="82"/>
      <c r="AR12" s="82"/>
      <c r="AS12" s="82"/>
      <c r="AT12" s="82"/>
    </row>
    <row r="13" spans="1:46" ht="39" customHeight="1" x14ac:dyDescent="0.25">
      <c r="A13" s="66" t="s">
        <v>156</v>
      </c>
      <c r="B13" s="68" t="s">
        <v>164</v>
      </c>
      <c r="C13" s="73" t="s">
        <v>149</v>
      </c>
      <c r="D13" s="79">
        <f t="shared" si="6"/>
        <v>45425987.840000004</v>
      </c>
      <c r="E13" s="77">
        <f>E14+E15+E16+E17+E19+E22</f>
        <v>45425987.840000004</v>
      </c>
      <c r="F13" s="77">
        <f>F14+F15+F16+F17+F19+F22</f>
        <v>0</v>
      </c>
      <c r="G13" s="77">
        <f t="shared" si="16"/>
        <v>0</v>
      </c>
      <c r="H13" s="77">
        <f t="shared" ref="H13:AT13" si="22">H14+H15+H16+H17+H19+H22</f>
        <v>0</v>
      </c>
      <c r="I13" s="77">
        <f t="shared" si="22"/>
        <v>0</v>
      </c>
      <c r="J13" s="77">
        <f t="shared" si="22"/>
        <v>0</v>
      </c>
      <c r="K13" s="78">
        <f t="shared" si="22"/>
        <v>0</v>
      </c>
      <c r="L13" s="79">
        <f t="shared" si="8"/>
        <v>9767335.3800000008</v>
      </c>
      <c r="M13" s="77">
        <f>M14+M15+M16+M17+M19+M22</f>
        <v>0</v>
      </c>
      <c r="N13" s="77">
        <f>N14+N15+N16+N17+N19+N22</f>
        <v>9767335.3800000008</v>
      </c>
      <c r="O13" s="77">
        <f t="shared" si="22"/>
        <v>0</v>
      </c>
      <c r="P13" s="77">
        <f t="shared" si="22"/>
        <v>0</v>
      </c>
      <c r="Q13" s="77">
        <f>Q14+Q15+Q16+Q17+Q19+Q22</f>
        <v>9767335.3800000008</v>
      </c>
      <c r="R13" s="86">
        <f t="shared" si="9"/>
        <v>0</v>
      </c>
      <c r="S13" s="77">
        <f t="shared" si="22"/>
        <v>0</v>
      </c>
      <c r="T13" s="77">
        <f t="shared" si="22"/>
        <v>0</v>
      </c>
      <c r="U13" s="77">
        <f t="shared" si="22"/>
        <v>0</v>
      </c>
      <c r="V13" s="78">
        <f t="shared" si="22"/>
        <v>9767335.3800000008</v>
      </c>
      <c r="W13" s="79">
        <f t="shared" si="10"/>
        <v>12369000</v>
      </c>
      <c r="X13" s="77">
        <f>X14+X15+X16+X17+X19+X22</f>
        <v>0</v>
      </c>
      <c r="Y13" s="77">
        <f>Y14+Y15+Y16+Y17+Y19+Y22</f>
        <v>12369000</v>
      </c>
      <c r="Z13" s="77">
        <f t="shared" ref="Z13:AA13" si="23">Z14+Z15+Z16+Z17+Z19+Z22</f>
        <v>0</v>
      </c>
      <c r="AA13" s="77">
        <f t="shared" si="23"/>
        <v>0</v>
      </c>
      <c r="AB13" s="77">
        <f>AB14+AB15+AB16+AB17+AB19+AB22</f>
        <v>0</v>
      </c>
      <c r="AC13" s="77">
        <f t="shared" si="22"/>
        <v>0</v>
      </c>
      <c r="AD13" s="78">
        <f t="shared" si="22"/>
        <v>12369000</v>
      </c>
      <c r="AE13" s="79">
        <f t="shared" si="12"/>
        <v>13671000</v>
      </c>
      <c r="AF13" s="77">
        <f>AF14+AF15+AF16+AF17+AF19+AF22</f>
        <v>0</v>
      </c>
      <c r="AG13" s="77">
        <f>AG14+AG15+AG16+AG17+AG19+AG22</f>
        <v>13671000</v>
      </c>
      <c r="AH13" s="77">
        <f t="shared" ref="AH13:AI13" si="24">AH14+AH15+AH16+AH17+AH19+AH22</f>
        <v>0</v>
      </c>
      <c r="AI13" s="77">
        <f t="shared" si="24"/>
        <v>0</v>
      </c>
      <c r="AJ13" s="77">
        <f>AJ14+AJ15+AJ16+AJ17+AJ19+AJ22</f>
        <v>0</v>
      </c>
      <c r="AK13" s="77">
        <f t="shared" si="22"/>
        <v>0</v>
      </c>
      <c r="AL13" s="78">
        <f t="shared" si="22"/>
        <v>13671000</v>
      </c>
      <c r="AM13" s="79">
        <f t="shared" si="14"/>
        <v>14973000</v>
      </c>
      <c r="AN13" s="77">
        <f>AN14+AN15+AN16+AN17+AN19+AN22</f>
        <v>0</v>
      </c>
      <c r="AO13" s="77">
        <f>AO14+AO15+AO16+AO17+AO19+AO22</f>
        <v>14973000</v>
      </c>
      <c r="AP13" s="77">
        <f t="shared" ref="AP13:AQ13" si="25">AP14+AP15+AP16+AP17+AP19+AP22</f>
        <v>0</v>
      </c>
      <c r="AQ13" s="77">
        <f t="shared" si="25"/>
        <v>0</v>
      </c>
      <c r="AR13" s="77">
        <f>AR14+AR15+AR16+AR17+AR19+AR22</f>
        <v>0</v>
      </c>
      <c r="AS13" s="77">
        <f t="shared" si="22"/>
        <v>0</v>
      </c>
      <c r="AT13" s="78">
        <f t="shared" si="22"/>
        <v>14973000</v>
      </c>
    </row>
    <row r="14" spans="1:46" ht="31.5" x14ac:dyDescent="0.25">
      <c r="A14" s="67" t="s">
        <v>155</v>
      </c>
      <c r="B14" s="68" t="s">
        <v>91</v>
      </c>
      <c r="C14" s="74" t="s">
        <v>87</v>
      </c>
      <c r="D14" s="79">
        <f t="shared" si="6"/>
        <v>16236940.460000001</v>
      </c>
      <c r="E14" s="82">
        <f>1643694.48+4151418.47+10441827.51</f>
        <v>16236940.460000001</v>
      </c>
      <c r="F14" s="82"/>
      <c r="G14" s="77">
        <f t="shared" si="16"/>
        <v>0</v>
      </c>
      <c r="H14" s="82"/>
      <c r="I14" s="82"/>
      <c r="J14" s="82"/>
      <c r="K14" s="83"/>
      <c r="L14" s="79">
        <f t="shared" si="8"/>
        <v>7397833.9500000002</v>
      </c>
      <c r="M14" s="82"/>
      <c r="N14" s="82">
        <f>V14+R14</f>
        <v>7397833.9500000002</v>
      </c>
      <c r="O14" s="82"/>
      <c r="P14" s="82"/>
      <c r="Q14" s="82">
        <f>V14+R14</f>
        <v>7397833.9500000002</v>
      </c>
      <c r="R14" s="86">
        <f t="shared" si="9"/>
        <v>0</v>
      </c>
      <c r="S14" s="82"/>
      <c r="T14" s="82"/>
      <c r="U14" s="82"/>
      <c r="V14" s="83">
        <v>7397833.9500000002</v>
      </c>
      <c r="W14" s="79">
        <f t="shared" si="10"/>
        <v>9500000</v>
      </c>
      <c r="X14" s="82"/>
      <c r="Y14" s="82">
        <f>AD14+Z14</f>
        <v>9500000</v>
      </c>
      <c r="Z14" s="82"/>
      <c r="AA14" s="82"/>
      <c r="AB14" s="82"/>
      <c r="AC14" s="82"/>
      <c r="AD14" s="82">
        <v>9500000</v>
      </c>
      <c r="AE14" s="79">
        <f t="shared" si="12"/>
        <v>10500000</v>
      </c>
      <c r="AF14" s="82"/>
      <c r="AG14" s="82">
        <f>AL14+AH14</f>
        <v>10500000</v>
      </c>
      <c r="AH14" s="82"/>
      <c r="AI14" s="82"/>
      <c r="AJ14" s="82"/>
      <c r="AK14" s="82"/>
      <c r="AL14" s="82">
        <v>10500000</v>
      </c>
      <c r="AM14" s="79">
        <f t="shared" si="14"/>
        <v>11500000</v>
      </c>
      <c r="AN14" s="82"/>
      <c r="AO14" s="82">
        <f>AP14+AT14</f>
        <v>11500000</v>
      </c>
      <c r="AP14" s="82"/>
      <c r="AQ14" s="82"/>
      <c r="AR14" s="82"/>
      <c r="AS14" s="82"/>
      <c r="AT14" s="82">
        <v>11500000</v>
      </c>
    </row>
    <row r="15" spans="1:46" x14ac:dyDescent="0.25">
      <c r="A15" s="67" t="s">
        <v>92</v>
      </c>
      <c r="B15" s="68" t="s">
        <v>93</v>
      </c>
      <c r="C15" s="74" t="s">
        <v>153</v>
      </c>
      <c r="D15" s="79">
        <f t="shared" si="6"/>
        <v>4749003.32</v>
      </c>
      <c r="E15" s="82">
        <f>484796.33+1185525.24+3078681.75</f>
        <v>4749003.32</v>
      </c>
      <c r="F15" s="82"/>
      <c r="G15" s="77">
        <f t="shared" si="16"/>
        <v>0</v>
      </c>
      <c r="H15" s="82"/>
      <c r="I15" s="82"/>
      <c r="J15" s="82"/>
      <c r="K15" s="83"/>
      <c r="L15" s="79">
        <f t="shared" si="8"/>
        <v>2197901.4300000002</v>
      </c>
      <c r="M15" s="82"/>
      <c r="N15" s="82">
        <f t="shared" ref="N15:N22" si="26">V15+R15</f>
        <v>2197901.4300000002</v>
      </c>
      <c r="O15" s="82"/>
      <c r="P15" s="82"/>
      <c r="Q15" s="82">
        <f>V15+R15</f>
        <v>2197901.4300000002</v>
      </c>
      <c r="R15" s="86">
        <f t="shared" si="9"/>
        <v>0</v>
      </c>
      <c r="S15" s="82"/>
      <c r="T15" s="82"/>
      <c r="U15" s="82"/>
      <c r="V15" s="83">
        <f>2197901.77-0.34</f>
        <v>2197901.4300000002</v>
      </c>
      <c r="W15" s="79">
        <f t="shared" si="10"/>
        <v>2869000</v>
      </c>
      <c r="X15" s="82"/>
      <c r="Y15" s="82">
        <f t="shared" ref="Y15:Y22" si="27">AD15+Z15</f>
        <v>2869000</v>
      </c>
      <c r="Z15" s="82"/>
      <c r="AA15" s="82"/>
      <c r="AB15" s="82"/>
      <c r="AC15" s="82"/>
      <c r="AD15" s="82">
        <f>AD14*0.302</f>
        <v>2869000</v>
      </c>
      <c r="AE15" s="79">
        <f t="shared" si="12"/>
        <v>3171000</v>
      </c>
      <c r="AF15" s="82"/>
      <c r="AG15" s="82">
        <f t="shared" ref="AG15:AG22" si="28">AL15+AH15</f>
        <v>3171000</v>
      </c>
      <c r="AH15" s="82"/>
      <c r="AI15" s="82"/>
      <c r="AJ15" s="82"/>
      <c r="AK15" s="82"/>
      <c r="AL15" s="82">
        <f>AL14*0.302</f>
        <v>3171000</v>
      </c>
      <c r="AM15" s="79">
        <f t="shared" si="14"/>
        <v>3473000</v>
      </c>
      <c r="AN15" s="82"/>
      <c r="AO15" s="82">
        <f t="shared" ref="AO15:AO22" si="29">AP15+AT15</f>
        <v>3473000</v>
      </c>
      <c r="AP15" s="82"/>
      <c r="AQ15" s="82"/>
      <c r="AR15" s="82"/>
      <c r="AS15" s="82"/>
      <c r="AT15" s="82">
        <f>AT14*0.302</f>
        <v>3473000</v>
      </c>
    </row>
    <row r="16" spans="1:46" ht="35.1" customHeight="1" x14ac:dyDescent="0.25">
      <c r="A16" s="67" t="s">
        <v>94</v>
      </c>
      <c r="B16" s="68" t="s">
        <v>95</v>
      </c>
      <c r="C16" s="74" t="s">
        <v>154</v>
      </c>
      <c r="D16" s="79">
        <f t="shared" si="6"/>
        <v>14019.7</v>
      </c>
      <c r="E16" s="82">
        <v>14019.7</v>
      </c>
      <c r="F16" s="82"/>
      <c r="G16" s="77">
        <f t="shared" si="16"/>
        <v>0</v>
      </c>
      <c r="H16" s="82"/>
      <c r="I16" s="82"/>
      <c r="J16" s="82"/>
      <c r="K16" s="83"/>
      <c r="L16" s="79">
        <f t="shared" si="8"/>
        <v>0</v>
      </c>
      <c r="M16" s="82"/>
      <c r="N16" s="82">
        <f t="shared" si="26"/>
        <v>0</v>
      </c>
      <c r="O16" s="82"/>
      <c r="P16" s="82"/>
      <c r="Q16" s="82">
        <f t="shared" ref="Q16:Q22" si="30">V16+R16</f>
        <v>0</v>
      </c>
      <c r="R16" s="86">
        <f t="shared" si="9"/>
        <v>0</v>
      </c>
      <c r="S16" s="82"/>
      <c r="T16" s="82"/>
      <c r="U16" s="82"/>
      <c r="V16" s="83">
        <v>0</v>
      </c>
      <c r="W16" s="79">
        <f t="shared" si="10"/>
        <v>0</v>
      </c>
      <c r="X16" s="82"/>
      <c r="Y16" s="82">
        <f t="shared" si="27"/>
        <v>0</v>
      </c>
      <c r="Z16" s="82"/>
      <c r="AA16" s="82"/>
      <c r="AB16" s="82"/>
      <c r="AC16" s="82"/>
      <c r="AD16" s="82"/>
      <c r="AE16" s="79">
        <f t="shared" si="12"/>
        <v>0</v>
      </c>
      <c r="AF16" s="82"/>
      <c r="AG16" s="82">
        <f t="shared" si="28"/>
        <v>0</v>
      </c>
      <c r="AH16" s="82"/>
      <c r="AI16" s="82"/>
      <c r="AJ16" s="82"/>
      <c r="AK16" s="82"/>
      <c r="AL16" s="82"/>
      <c r="AM16" s="79">
        <f t="shared" si="14"/>
        <v>0</v>
      </c>
      <c r="AN16" s="82"/>
      <c r="AO16" s="82">
        <f t="shared" si="29"/>
        <v>0</v>
      </c>
      <c r="AP16" s="82"/>
      <c r="AQ16" s="82"/>
      <c r="AR16" s="82"/>
      <c r="AS16" s="82"/>
      <c r="AT16" s="82"/>
    </row>
    <row r="17" spans="1:46" ht="23.45" customHeight="1" x14ac:dyDescent="0.25">
      <c r="A17" s="67" t="s">
        <v>152</v>
      </c>
      <c r="B17" s="68" t="s">
        <v>96</v>
      </c>
      <c r="C17" s="74" t="s">
        <v>89</v>
      </c>
      <c r="D17" s="79">
        <f t="shared" si="6"/>
        <v>0</v>
      </c>
      <c r="E17" s="82">
        <v>0</v>
      </c>
      <c r="F17" s="82"/>
      <c r="G17" s="77">
        <f t="shared" si="16"/>
        <v>0</v>
      </c>
      <c r="H17" s="82"/>
      <c r="I17" s="82"/>
      <c r="J17" s="82"/>
      <c r="K17" s="83"/>
      <c r="L17" s="79">
        <f t="shared" si="8"/>
        <v>171600</v>
      </c>
      <c r="M17" s="82"/>
      <c r="N17" s="82">
        <f t="shared" si="26"/>
        <v>171600</v>
      </c>
      <c r="O17" s="82"/>
      <c r="P17" s="82"/>
      <c r="Q17" s="82">
        <f t="shared" si="30"/>
        <v>171600</v>
      </c>
      <c r="R17" s="86">
        <f t="shared" si="9"/>
        <v>0</v>
      </c>
      <c r="S17" s="82"/>
      <c r="T17" s="82"/>
      <c r="U17" s="82"/>
      <c r="V17" s="83">
        <v>171600</v>
      </c>
      <c r="W17" s="79">
        <f t="shared" si="10"/>
        <v>0</v>
      </c>
      <c r="X17" s="82"/>
      <c r="Y17" s="82">
        <f t="shared" si="27"/>
        <v>0</v>
      </c>
      <c r="Z17" s="82"/>
      <c r="AA17" s="82"/>
      <c r="AB17" s="82"/>
      <c r="AC17" s="82"/>
      <c r="AD17" s="82"/>
      <c r="AE17" s="79">
        <f t="shared" si="12"/>
        <v>0</v>
      </c>
      <c r="AF17" s="82"/>
      <c r="AG17" s="82">
        <f t="shared" si="28"/>
        <v>0</v>
      </c>
      <c r="AH17" s="82"/>
      <c r="AI17" s="82"/>
      <c r="AJ17" s="82"/>
      <c r="AK17" s="82"/>
      <c r="AL17" s="82"/>
      <c r="AM17" s="79">
        <f t="shared" si="14"/>
        <v>0</v>
      </c>
      <c r="AN17" s="82"/>
      <c r="AO17" s="82">
        <f t="shared" si="29"/>
        <v>0</v>
      </c>
      <c r="AP17" s="82"/>
      <c r="AQ17" s="82"/>
      <c r="AR17" s="82"/>
      <c r="AS17" s="82"/>
      <c r="AT17" s="83"/>
    </row>
    <row r="18" spans="1:46" ht="47.25" x14ac:dyDescent="0.25">
      <c r="A18" s="69" t="s">
        <v>157</v>
      </c>
      <c r="B18" s="68" t="s">
        <v>166</v>
      </c>
      <c r="C18" s="73" t="s">
        <v>149</v>
      </c>
      <c r="D18" s="79">
        <f t="shared" si="6"/>
        <v>0</v>
      </c>
      <c r="E18" s="82">
        <v>0</v>
      </c>
      <c r="F18" s="82"/>
      <c r="G18" s="77">
        <f t="shared" si="16"/>
        <v>0</v>
      </c>
      <c r="H18" s="82"/>
      <c r="I18" s="82"/>
      <c r="J18" s="82"/>
      <c r="K18" s="83"/>
      <c r="L18" s="79">
        <f t="shared" si="8"/>
        <v>0</v>
      </c>
      <c r="M18" s="82"/>
      <c r="N18" s="82">
        <f t="shared" si="26"/>
        <v>0</v>
      </c>
      <c r="O18" s="82"/>
      <c r="P18" s="82"/>
      <c r="Q18" s="82">
        <f t="shared" si="30"/>
        <v>0</v>
      </c>
      <c r="R18" s="86">
        <f t="shared" si="9"/>
        <v>0</v>
      </c>
      <c r="S18" s="82"/>
      <c r="T18" s="82"/>
      <c r="U18" s="82"/>
      <c r="V18" s="83"/>
      <c r="W18" s="79">
        <f t="shared" si="10"/>
        <v>0</v>
      </c>
      <c r="X18" s="82"/>
      <c r="Y18" s="82">
        <f t="shared" si="27"/>
        <v>0</v>
      </c>
      <c r="Z18" s="82"/>
      <c r="AA18" s="82"/>
      <c r="AB18" s="82"/>
      <c r="AC18" s="82"/>
      <c r="AD18" s="82"/>
      <c r="AE18" s="79">
        <f t="shared" si="12"/>
        <v>0</v>
      </c>
      <c r="AF18" s="82"/>
      <c r="AG18" s="82">
        <f t="shared" si="28"/>
        <v>0</v>
      </c>
      <c r="AH18" s="82"/>
      <c r="AI18" s="82"/>
      <c r="AJ18" s="82"/>
      <c r="AK18" s="82"/>
      <c r="AL18" s="82"/>
      <c r="AM18" s="79">
        <f t="shared" si="14"/>
        <v>0</v>
      </c>
      <c r="AN18" s="82"/>
      <c r="AO18" s="82">
        <f t="shared" si="29"/>
        <v>0</v>
      </c>
      <c r="AP18" s="82"/>
      <c r="AQ18" s="82"/>
      <c r="AR18" s="82"/>
      <c r="AS18" s="82"/>
      <c r="AT18" s="83"/>
    </row>
    <row r="19" spans="1:46" ht="31.5" x14ac:dyDescent="0.25">
      <c r="A19" s="67" t="s">
        <v>97</v>
      </c>
      <c r="B19" s="68" t="s">
        <v>98</v>
      </c>
      <c r="C19" s="74" t="s">
        <v>90</v>
      </c>
      <c r="D19" s="79">
        <f t="shared" si="6"/>
        <v>24426024.359999999</v>
      </c>
      <c r="E19" s="82">
        <f>4707000+19719024.36</f>
        <v>24426024.359999999</v>
      </c>
      <c r="F19" s="82"/>
      <c r="G19" s="77">
        <f t="shared" si="16"/>
        <v>0</v>
      </c>
      <c r="H19" s="82"/>
      <c r="I19" s="82"/>
      <c r="J19" s="82"/>
      <c r="K19" s="83"/>
      <c r="L19" s="79">
        <f t="shared" si="8"/>
        <v>0</v>
      </c>
      <c r="M19" s="82"/>
      <c r="N19" s="82">
        <f t="shared" si="26"/>
        <v>0</v>
      </c>
      <c r="O19" s="82"/>
      <c r="P19" s="82"/>
      <c r="Q19" s="82">
        <f t="shared" si="30"/>
        <v>0</v>
      </c>
      <c r="R19" s="86">
        <f t="shared" si="9"/>
        <v>0</v>
      </c>
      <c r="S19" s="82"/>
      <c r="T19" s="82"/>
      <c r="U19" s="82"/>
      <c r="V19" s="83"/>
      <c r="W19" s="79">
        <f t="shared" si="10"/>
        <v>0</v>
      </c>
      <c r="X19" s="82"/>
      <c r="Y19" s="82">
        <f t="shared" si="27"/>
        <v>0</v>
      </c>
      <c r="Z19" s="82"/>
      <c r="AA19" s="82"/>
      <c r="AB19" s="82"/>
      <c r="AC19" s="82"/>
      <c r="AD19" s="82"/>
      <c r="AE19" s="79">
        <f t="shared" si="12"/>
        <v>0</v>
      </c>
      <c r="AF19" s="82"/>
      <c r="AG19" s="82">
        <f t="shared" si="28"/>
        <v>0</v>
      </c>
      <c r="AH19" s="82"/>
      <c r="AI19" s="82"/>
      <c r="AJ19" s="82"/>
      <c r="AK19" s="82"/>
      <c r="AL19" s="82"/>
      <c r="AM19" s="79">
        <f t="shared" si="14"/>
        <v>0</v>
      </c>
      <c r="AN19" s="82"/>
      <c r="AO19" s="82">
        <f t="shared" si="29"/>
        <v>0</v>
      </c>
      <c r="AP19" s="82"/>
      <c r="AQ19" s="82"/>
      <c r="AR19" s="82"/>
      <c r="AS19" s="82"/>
      <c r="AT19" s="83"/>
    </row>
    <row r="20" spans="1:46" ht="47.25" x14ac:dyDescent="0.25">
      <c r="A20" s="69" t="s">
        <v>158</v>
      </c>
      <c r="B20" s="68" t="s">
        <v>167</v>
      </c>
      <c r="C20" s="73" t="s">
        <v>149</v>
      </c>
      <c r="D20" s="79">
        <f t="shared" si="6"/>
        <v>0</v>
      </c>
      <c r="E20" s="82">
        <v>0</v>
      </c>
      <c r="F20" s="82"/>
      <c r="G20" s="77">
        <f t="shared" si="16"/>
        <v>0</v>
      </c>
      <c r="H20" s="82"/>
      <c r="I20" s="82"/>
      <c r="J20" s="82"/>
      <c r="K20" s="83"/>
      <c r="L20" s="79">
        <f t="shared" si="8"/>
        <v>0</v>
      </c>
      <c r="M20" s="82"/>
      <c r="N20" s="82">
        <f t="shared" si="26"/>
        <v>0</v>
      </c>
      <c r="O20" s="82"/>
      <c r="P20" s="82"/>
      <c r="Q20" s="82">
        <f t="shared" si="30"/>
        <v>0</v>
      </c>
      <c r="R20" s="86">
        <f t="shared" si="9"/>
        <v>0</v>
      </c>
      <c r="S20" s="82"/>
      <c r="T20" s="82"/>
      <c r="U20" s="82"/>
      <c r="V20" s="83"/>
      <c r="W20" s="79">
        <f t="shared" si="10"/>
        <v>0</v>
      </c>
      <c r="X20" s="82"/>
      <c r="Y20" s="82">
        <f t="shared" si="27"/>
        <v>0</v>
      </c>
      <c r="Z20" s="82"/>
      <c r="AA20" s="82"/>
      <c r="AB20" s="82"/>
      <c r="AC20" s="82"/>
      <c r="AD20" s="82"/>
      <c r="AE20" s="79">
        <f t="shared" si="12"/>
        <v>0</v>
      </c>
      <c r="AF20" s="82"/>
      <c r="AG20" s="82">
        <f t="shared" si="28"/>
        <v>0</v>
      </c>
      <c r="AH20" s="82"/>
      <c r="AI20" s="82"/>
      <c r="AJ20" s="82"/>
      <c r="AK20" s="82"/>
      <c r="AL20" s="82"/>
      <c r="AM20" s="79">
        <f t="shared" si="14"/>
        <v>0</v>
      </c>
      <c r="AN20" s="82"/>
      <c r="AO20" s="82">
        <f t="shared" si="29"/>
        <v>0</v>
      </c>
      <c r="AP20" s="82"/>
      <c r="AQ20" s="82"/>
      <c r="AR20" s="82"/>
      <c r="AS20" s="82"/>
      <c r="AT20" s="83"/>
    </row>
    <row r="21" spans="1:46" ht="39.6" customHeight="1" x14ac:dyDescent="0.25">
      <c r="A21" s="69" t="s">
        <v>159</v>
      </c>
      <c r="B21" s="68" t="s">
        <v>168</v>
      </c>
      <c r="C21" s="73" t="s">
        <v>149</v>
      </c>
      <c r="D21" s="79">
        <f t="shared" si="6"/>
        <v>24426024.359999999</v>
      </c>
      <c r="E21" s="82">
        <f>4707000+19719024.36</f>
        <v>24426024.359999999</v>
      </c>
      <c r="F21" s="82"/>
      <c r="G21" s="77">
        <f t="shared" si="16"/>
        <v>0</v>
      </c>
      <c r="H21" s="82"/>
      <c r="I21" s="82"/>
      <c r="J21" s="82"/>
      <c r="K21" s="83"/>
      <c r="L21" s="79">
        <f t="shared" si="8"/>
        <v>0</v>
      </c>
      <c r="M21" s="82"/>
      <c r="N21" s="82">
        <f t="shared" si="26"/>
        <v>0</v>
      </c>
      <c r="O21" s="82"/>
      <c r="P21" s="82"/>
      <c r="Q21" s="82">
        <f t="shared" si="30"/>
        <v>0</v>
      </c>
      <c r="R21" s="86">
        <f t="shared" si="9"/>
        <v>0</v>
      </c>
      <c r="S21" s="82"/>
      <c r="T21" s="82"/>
      <c r="U21" s="82"/>
      <c r="V21" s="83"/>
      <c r="W21" s="79">
        <f t="shared" si="10"/>
        <v>0</v>
      </c>
      <c r="X21" s="82"/>
      <c r="Y21" s="82">
        <f t="shared" si="27"/>
        <v>0</v>
      </c>
      <c r="Z21" s="82"/>
      <c r="AA21" s="82"/>
      <c r="AB21" s="82"/>
      <c r="AC21" s="82"/>
      <c r="AD21" s="82"/>
      <c r="AE21" s="79">
        <f t="shared" si="12"/>
        <v>0</v>
      </c>
      <c r="AF21" s="82"/>
      <c r="AG21" s="82">
        <f t="shared" si="28"/>
        <v>0</v>
      </c>
      <c r="AH21" s="82"/>
      <c r="AI21" s="82"/>
      <c r="AJ21" s="82"/>
      <c r="AK21" s="82"/>
      <c r="AL21" s="82"/>
      <c r="AM21" s="79">
        <f t="shared" si="14"/>
        <v>0</v>
      </c>
      <c r="AN21" s="82"/>
      <c r="AO21" s="82">
        <f t="shared" si="29"/>
        <v>0</v>
      </c>
      <c r="AP21" s="82"/>
      <c r="AQ21" s="82"/>
      <c r="AR21" s="82"/>
      <c r="AS21" s="82"/>
      <c r="AT21" s="83"/>
    </row>
    <row r="22" spans="1:46" ht="63" x14ac:dyDescent="0.25">
      <c r="A22" s="67" t="s">
        <v>99</v>
      </c>
      <c r="B22" s="68" t="s">
        <v>100</v>
      </c>
      <c r="C22" s="75"/>
      <c r="D22" s="79">
        <f t="shared" si="6"/>
        <v>0</v>
      </c>
      <c r="E22" s="82">
        <v>0</v>
      </c>
      <c r="F22" s="82"/>
      <c r="G22" s="77">
        <f t="shared" si="16"/>
        <v>0</v>
      </c>
      <c r="H22" s="82"/>
      <c r="I22" s="82"/>
      <c r="J22" s="82"/>
      <c r="K22" s="83"/>
      <c r="L22" s="79">
        <f t="shared" si="8"/>
        <v>0</v>
      </c>
      <c r="M22" s="82"/>
      <c r="N22" s="82">
        <f t="shared" si="26"/>
        <v>0</v>
      </c>
      <c r="O22" s="82"/>
      <c r="P22" s="82"/>
      <c r="Q22" s="82">
        <f t="shared" si="30"/>
        <v>0</v>
      </c>
      <c r="R22" s="86">
        <f t="shared" si="9"/>
        <v>0</v>
      </c>
      <c r="S22" s="82"/>
      <c r="T22" s="82"/>
      <c r="U22" s="82"/>
      <c r="V22" s="83"/>
      <c r="W22" s="79">
        <f t="shared" si="10"/>
        <v>0</v>
      </c>
      <c r="X22" s="82"/>
      <c r="Y22" s="82">
        <f t="shared" si="27"/>
        <v>0</v>
      </c>
      <c r="Z22" s="82"/>
      <c r="AA22" s="82"/>
      <c r="AB22" s="82"/>
      <c r="AC22" s="82"/>
      <c r="AD22" s="82"/>
      <c r="AE22" s="79">
        <f t="shared" si="12"/>
        <v>0</v>
      </c>
      <c r="AF22" s="82"/>
      <c r="AG22" s="82">
        <f t="shared" si="28"/>
        <v>0</v>
      </c>
      <c r="AH22" s="82"/>
      <c r="AI22" s="82"/>
      <c r="AJ22" s="82"/>
      <c r="AK22" s="82"/>
      <c r="AL22" s="82"/>
      <c r="AM22" s="79">
        <f t="shared" si="14"/>
        <v>0</v>
      </c>
      <c r="AN22" s="82"/>
      <c r="AO22" s="82">
        <f t="shared" si="29"/>
        <v>0</v>
      </c>
      <c r="AP22" s="82"/>
      <c r="AQ22" s="82"/>
      <c r="AR22" s="82"/>
      <c r="AS22" s="82"/>
      <c r="AT22" s="83"/>
    </row>
    <row r="23" spans="1:46" ht="79.5" thickBot="1" x14ac:dyDescent="0.3">
      <c r="A23" s="66" t="s">
        <v>162</v>
      </c>
      <c r="B23" s="68" t="s">
        <v>165</v>
      </c>
      <c r="C23" s="73" t="s">
        <v>149</v>
      </c>
      <c r="D23" s="127" t="s">
        <v>149</v>
      </c>
      <c r="E23" s="128">
        <f>IFERROR(E7/E6,0)</f>
        <v>0.48415692444712727</v>
      </c>
      <c r="F23" s="80" t="s">
        <v>149</v>
      </c>
      <c r="G23" s="80" t="s">
        <v>149</v>
      </c>
      <c r="H23" s="80" t="s">
        <v>149</v>
      </c>
      <c r="I23" s="80" t="s">
        <v>149</v>
      </c>
      <c r="J23" s="80" t="s">
        <v>149</v>
      </c>
      <c r="K23" s="81" t="s">
        <v>149</v>
      </c>
      <c r="L23" s="127" t="s">
        <v>149</v>
      </c>
      <c r="M23" s="128">
        <f>IFERROR(M7/M6,0)</f>
        <v>0</v>
      </c>
      <c r="N23" s="80" t="s">
        <v>149</v>
      </c>
      <c r="O23" s="80" t="s">
        <v>149</v>
      </c>
      <c r="P23" s="80" t="s">
        <v>149</v>
      </c>
      <c r="Q23" s="80" t="s">
        <v>149</v>
      </c>
      <c r="R23" s="80" t="s">
        <v>149</v>
      </c>
      <c r="S23" s="80" t="s">
        <v>149</v>
      </c>
      <c r="T23" s="80" t="s">
        <v>149</v>
      </c>
      <c r="U23" s="80" t="s">
        <v>149</v>
      </c>
      <c r="V23" s="81" t="s">
        <v>149</v>
      </c>
      <c r="W23" s="127" t="s">
        <v>149</v>
      </c>
      <c r="X23" s="128">
        <f>IFERROR(X7/X6,0)</f>
        <v>0</v>
      </c>
      <c r="Y23" s="80" t="s">
        <v>149</v>
      </c>
      <c r="Z23" s="80" t="s">
        <v>149</v>
      </c>
      <c r="AA23" s="80" t="s">
        <v>149</v>
      </c>
      <c r="AB23" s="80" t="s">
        <v>149</v>
      </c>
      <c r="AC23" s="80" t="s">
        <v>149</v>
      </c>
      <c r="AD23" s="81" t="s">
        <v>149</v>
      </c>
      <c r="AE23" s="127" t="s">
        <v>149</v>
      </c>
      <c r="AF23" s="128">
        <f>IFERROR(AF7/AF6,0)</f>
        <v>0</v>
      </c>
      <c r="AG23" s="80" t="s">
        <v>149</v>
      </c>
      <c r="AH23" s="80" t="s">
        <v>149</v>
      </c>
      <c r="AI23" s="80" t="s">
        <v>149</v>
      </c>
      <c r="AJ23" s="80" t="s">
        <v>149</v>
      </c>
      <c r="AK23" s="80" t="s">
        <v>149</v>
      </c>
      <c r="AL23" s="81" t="s">
        <v>149</v>
      </c>
      <c r="AM23" s="127" t="s">
        <v>149</v>
      </c>
      <c r="AN23" s="128">
        <f>IFERROR(AN7/AN6,0)</f>
        <v>0</v>
      </c>
      <c r="AO23" s="80" t="s">
        <v>149</v>
      </c>
      <c r="AP23" s="80" t="s">
        <v>149</v>
      </c>
      <c r="AQ23" s="80" t="s">
        <v>149</v>
      </c>
      <c r="AR23" s="80" t="s">
        <v>149</v>
      </c>
      <c r="AS23" s="80" t="s">
        <v>149</v>
      </c>
      <c r="AT23" s="81" t="s">
        <v>149</v>
      </c>
    </row>
    <row r="1048576" spans="19:21" x14ac:dyDescent="0.25">
      <c r="S1048576" s="11">
        <f>SUM(S5:S1048575)</f>
        <v>19</v>
      </c>
      <c r="T1048576" s="11">
        <f>SUM(T5:T1048575)</f>
        <v>20</v>
      </c>
      <c r="U1048576" s="11">
        <f>SUM(U5:U1048575)</f>
        <v>21</v>
      </c>
    </row>
  </sheetData>
  <mergeCells count="9">
    <mergeCell ref="AE3:AL3"/>
    <mergeCell ref="AM3:AT3"/>
    <mergeCell ref="A1:AT1"/>
    <mergeCell ref="A3:A4"/>
    <mergeCell ref="B3:B4"/>
    <mergeCell ref="C3:C4"/>
    <mergeCell ref="D3:K3"/>
    <mergeCell ref="L3:V3"/>
    <mergeCell ref="W3:AD3"/>
  </mergeCells>
  <pageMargins left="0.31496062992125984" right="0.31496062992125984" top="0.74803149606299213" bottom="0.74803149606299213" header="0.31496062992125984" footer="0.31496062992125984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sqref="A1:B2"/>
    </sheetView>
  </sheetViews>
  <sheetFormatPr defaultRowHeight="15" x14ac:dyDescent="0.25"/>
  <cols>
    <col min="1" max="1" width="8.85546875" customWidth="1"/>
    <col min="2" max="2" width="115.28515625" customWidth="1"/>
  </cols>
  <sheetData>
    <row r="1" spans="1:2" x14ac:dyDescent="0.25">
      <c r="A1" s="264" t="s">
        <v>241</v>
      </c>
      <c r="B1" s="264"/>
    </row>
    <row r="2" spans="1:2" ht="14.45" customHeight="1" x14ac:dyDescent="0.25">
      <c r="A2" s="265"/>
      <c r="B2" s="265"/>
    </row>
    <row r="3" spans="1:2" ht="25.5" x14ac:dyDescent="0.25">
      <c r="A3" s="97" t="s">
        <v>181</v>
      </c>
      <c r="B3" s="98" t="s">
        <v>182</v>
      </c>
    </row>
    <row r="4" spans="1:2" ht="38.25" x14ac:dyDescent="0.25">
      <c r="A4" s="97" t="s">
        <v>183</v>
      </c>
      <c r="B4" s="98" t="s">
        <v>184</v>
      </c>
    </row>
    <row r="5" spans="1:2" ht="25.5" x14ac:dyDescent="0.25">
      <c r="A5" s="97" t="s">
        <v>185</v>
      </c>
      <c r="B5" s="98" t="s">
        <v>186</v>
      </c>
    </row>
    <row r="6" spans="1:2" ht="38.25" x14ac:dyDescent="0.25">
      <c r="A6" s="97" t="s">
        <v>187</v>
      </c>
      <c r="B6" s="98" t="s">
        <v>188</v>
      </c>
    </row>
    <row r="7" spans="1:2" ht="38.25" x14ac:dyDescent="0.25">
      <c r="A7" s="97" t="s">
        <v>189</v>
      </c>
      <c r="B7" s="98" t="s">
        <v>190</v>
      </c>
    </row>
    <row r="8" spans="1:2" ht="25.5" x14ac:dyDescent="0.25">
      <c r="A8" s="97" t="s">
        <v>191</v>
      </c>
      <c r="B8" s="98" t="s">
        <v>192</v>
      </c>
    </row>
    <row r="9" spans="1:2" ht="38.25" x14ac:dyDescent="0.25">
      <c r="A9" s="97" t="s">
        <v>193</v>
      </c>
      <c r="B9" s="98" t="s">
        <v>194</v>
      </c>
    </row>
    <row r="10" spans="1:2" ht="38.25" x14ac:dyDescent="0.25">
      <c r="A10" s="97" t="s">
        <v>195</v>
      </c>
      <c r="B10" s="98" t="s">
        <v>196</v>
      </c>
    </row>
    <row r="11" spans="1:2" x14ac:dyDescent="0.25">
      <c r="A11" s="97" t="s">
        <v>197</v>
      </c>
      <c r="B11" s="98" t="s">
        <v>198</v>
      </c>
    </row>
    <row r="12" spans="1:2" x14ac:dyDescent="0.25">
      <c r="A12" s="97" t="s">
        <v>199</v>
      </c>
      <c r="B12" s="98" t="s">
        <v>200</v>
      </c>
    </row>
    <row r="13" spans="1:2" x14ac:dyDescent="0.25">
      <c r="A13" s="97" t="s">
        <v>201</v>
      </c>
      <c r="B13" s="98" t="s">
        <v>202</v>
      </c>
    </row>
    <row r="14" spans="1:2" ht="25.5" x14ac:dyDescent="0.25">
      <c r="A14" s="97" t="s">
        <v>203</v>
      </c>
      <c r="B14" s="98" t="s">
        <v>204</v>
      </c>
    </row>
    <row r="15" spans="1:2" x14ac:dyDescent="0.25">
      <c r="A15" s="97" t="s">
        <v>205</v>
      </c>
      <c r="B15" s="98" t="s">
        <v>206</v>
      </c>
    </row>
    <row r="16" spans="1:2" x14ac:dyDescent="0.25">
      <c r="A16" s="97" t="s">
        <v>207</v>
      </c>
      <c r="B16" s="98" t="s">
        <v>208</v>
      </c>
    </row>
    <row r="17" spans="1:2" ht="25.5" x14ac:dyDescent="0.25">
      <c r="A17" s="97" t="s">
        <v>209</v>
      </c>
      <c r="B17" s="98" t="s">
        <v>210</v>
      </c>
    </row>
    <row r="18" spans="1:2" x14ac:dyDescent="0.25">
      <c r="A18" s="97" t="s">
        <v>211</v>
      </c>
      <c r="B18" s="98" t="s">
        <v>212</v>
      </c>
    </row>
    <row r="19" spans="1:2" x14ac:dyDescent="0.25">
      <c r="A19" s="97" t="s">
        <v>213</v>
      </c>
      <c r="B19" s="98" t="s">
        <v>214</v>
      </c>
    </row>
    <row r="20" spans="1:2" x14ac:dyDescent="0.25">
      <c r="A20" s="97" t="s">
        <v>215</v>
      </c>
      <c r="B20" s="98" t="s">
        <v>216</v>
      </c>
    </row>
    <row r="21" spans="1:2" ht="25.5" x14ac:dyDescent="0.25">
      <c r="A21" s="97" t="s">
        <v>217</v>
      </c>
      <c r="B21" s="98" t="s">
        <v>218</v>
      </c>
    </row>
    <row r="22" spans="1:2" ht="38.25" x14ac:dyDescent="0.25">
      <c r="A22" s="97" t="s">
        <v>219</v>
      </c>
      <c r="B22" s="98" t="s">
        <v>220</v>
      </c>
    </row>
    <row r="23" spans="1:2" ht="25.5" x14ac:dyDescent="0.25">
      <c r="A23" s="97" t="s">
        <v>221</v>
      </c>
      <c r="B23" s="98" t="s">
        <v>222</v>
      </c>
    </row>
    <row r="24" spans="1:2" ht="25.5" x14ac:dyDescent="0.25">
      <c r="A24" s="97" t="s">
        <v>223</v>
      </c>
      <c r="B24" s="98" t="s">
        <v>224</v>
      </c>
    </row>
    <row r="25" spans="1:2" ht="38.25" x14ac:dyDescent="0.25">
      <c r="A25" s="97" t="s">
        <v>225</v>
      </c>
      <c r="B25" s="98" t="s">
        <v>226</v>
      </c>
    </row>
    <row r="26" spans="1:2" ht="89.25" x14ac:dyDescent="0.25">
      <c r="A26" s="97" t="s">
        <v>227</v>
      </c>
      <c r="B26" s="98" t="s">
        <v>228</v>
      </c>
    </row>
    <row r="27" spans="1:2" ht="38.25" x14ac:dyDescent="0.25">
      <c r="A27" s="97" t="s">
        <v>229</v>
      </c>
      <c r="B27" s="98" t="s">
        <v>230</v>
      </c>
    </row>
    <row r="28" spans="1:2" x14ac:dyDescent="0.25">
      <c r="A28" s="97" t="s">
        <v>231</v>
      </c>
      <c r="B28" s="98" t="s">
        <v>232</v>
      </c>
    </row>
    <row r="29" spans="1:2" x14ac:dyDescent="0.25">
      <c r="A29" s="97" t="s">
        <v>233</v>
      </c>
      <c r="B29" s="98" t="s">
        <v>234</v>
      </c>
    </row>
    <row r="30" spans="1:2" x14ac:dyDescent="0.25">
      <c r="A30" s="97" t="s">
        <v>235</v>
      </c>
      <c r="B30" s="98" t="s">
        <v>236</v>
      </c>
    </row>
    <row r="31" spans="1:2" x14ac:dyDescent="0.25">
      <c r="A31" s="97" t="s">
        <v>237</v>
      </c>
      <c r="B31" s="98" t="s">
        <v>238</v>
      </c>
    </row>
    <row r="32" spans="1:2" ht="38.25" x14ac:dyDescent="0.25">
      <c r="A32" s="97" t="s">
        <v>239</v>
      </c>
      <c r="B32" s="98" t="s">
        <v>240</v>
      </c>
    </row>
  </sheetData>
  <sheetProtection algorithmName="SHA-512" hashValue="NW3Q8Zc/tOD34sYQ48W5qzQv5BoGnnkkIAOOwnANWj6yUte1Tx/iwOoA+x9yK1fvczxaLjizh63oNUPczuoZrQ==" saltValue="ss8OOw3KPjeNVt9pTHlmog==" spinCount="100000" sheet="1" objects="1" scenarios="1"/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Титульный лист</vt:lpstr>
      <vt:lpstr>Раздел 1</vt:lpstr>
      <vt:lpstr>Раздел 2</vt:lpstr>
      <vt:lpstr>Раздел 3</vt:lpstr>
      <vt:lpstr>Раздел 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Жукова</dc:creator>
  <cp:lastModifiedBy>Ирина</cp:lastModifiedBy>
  <cp:lastPrinted>2025-09-11T11:55:18Z</cp:lastPrinted>
  <dcterms:created xsi:type="dcterms:W3CDTF">2025-09-01T10:33:26Z</dcterms:created>
  <dcterms:modified xsi:type="dcterms:W3CDTF">2026-07-10T10:56:23Z</dcterms:modified>
</cp:coreProperties>
</file>